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39\"/>
    </mc:Choice>
  </mc:AlternateContent>
  <xr:revisionPtr revIDLastSave="0" documentId="10_ncr:100000_{DE7504D8-505C-4882-ACA9-1E4BE42D225D}" xr6:coauthVersionLast="31" xr6:coauthVersionMax="31" xr10:uidLastSave="{00000000-0000-0000-0000-000000000000}"/>
  <bookViews>
    <workbookView xWindow="0" yWindow="0" windowWidth="23040" windowHeight="10824" xr2:uid="{00000000-000D-0000-FFFF-FFFF0000000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" i="1" l="1"/>
  <c r="G74" i="1"/>
  <c r="I75" i="1"/>
  <c r="I74" i="1"/>
  <c r="I155" i="1" l="1"/>
  <c r="H156" i="1"/>
  <c r="G156" i="1"/>
  <c r="I112" i="1"/>
  <c r="I111" i="1"/>
  <c r="I110" i="1"/>
  <c r="H113" i="1"/>
  <c r="G113" i="1"/>
  <c r="I113" i="1" l="1"/>
  <c r="I65" i="1"/>
  <c r="H66" i="1"/>
  <c r="I66" i="1" s="1"/>
  <c r="I117" i="1"/>
  <c r="I116" i="1"/>
  <c r="I118" i="1" s="1"/>
  <c r="I154" i="1"/>
  <c r="I156" i="1" s="1"/>
  <c r="I126" i="1"/>
  <c r="I125" i="1"/>
  <c r="I193" i="1" l="1"/>
  <c r="H193" i="1"/>
  <c r="G193" i="1"/>
  <c r="I189" i="1"/>
  <c r="H189" i="1"/>
  <c r="G189" i="1"/>
  <c r="I185" i="1"/>
  <c r="H185" i="1"/>
  <c r="G185" i="1"/>
  <c r="I181" i="1"/>
  <c r="H181" i="1"/>
  <c r="G181" i="1"/>
  <c r="I176" i="1"/>
  <c r="H176" i="1"/>
  <c r="G176" i="1"/>
  <c r="I172" i="1"/>
  <c r="H172" i="1"/>
  <c r="G172" i="1"/>
  <c r="I168" i="1"/>
  <c r="H168" i="1"/>
  <c r="G168" i="1"/>
  <c r="I164" i="1"/>
  <c r="H164" i="1"/>
  <c r="G164" i="1"/>
  <c r="I160" i="1"/>
  <c r="H160" i="1"/>
  <c r="G160" i="1"/>
  <c r="I151" i="1"/>
  <c r="H151" i="1"/>
  <c r="G151" i="1"/>
  <c r="I147" i="1"/>
  <c r="H147" i="1"/>
  <c r="G147" i="1"/>
  <c r="I143" i="1"/>
  <c r="H143" i="1"/>
  <c r="G143" i="1"/>
  <c r="I139" i="1"/>
  <c r="H139" i="1"/>
  <c r="G139" i="1"/>
  <c r="I135" i="1"/>
  <c r="H135" i="1"/>
  <c r="G135" i="1"/>
  <c r="I131" i="1"/>
  <c r="H131" i="1"/>
  <c r="G131" i="1"/>
  <c r="I127" i="1"/>
  <c r="H127" i="1"/>
  <c r="G127" i="1"/>
  <c r="I122" i="1"/>
  <c r="H122" i="1"/>
  <c r="G122" i="1"/>
  <c r="H118" i="1"/>
  <c r="G118" i="1"/>
  <c r="I108" i="1"/>
  <c r="H108" i="1"/>
  <c r="G108" i="1"/>
  <c r="I104" i="1"/>
  <c r="H104" i="1"/>
  <c r="G104" i="1"/>
  <c r="I100" i="1"/>
  <c r="H100" i="1"/>
  <c r="G100" i="1"/>
  <c r="I96" i="1"/>
  <c r="H96" i="1"/>
  <c r="G96" i="1"/>
  <c r="I92" i="1"/>
  <c r="H92" i="1"/>
  <c r="G92" i="1"/>
  <c r="I88" i="1"/>
  <c r="H88" i="1"/>
  <c r="G88" i="1"/>
  <c r="I84" i="1"/>
  <c r="H84" i="1"/>
  <c r="G84" i="1"/>
  <c r="I80" i="1"/>
  <c r="H80" i="1"/>
  <c r="G80" i="1"/>
  <c r="I76" i="1"/>
  <c r="H76" i="1"/>
  <c r="G76" i="1"/>
  <c r="I71" i="1"/>
  <c r="H71" i="1"/>
  <c r="G71" i="1"/>
  <c r="I67" i="1"/>
  <c r="H67" i="1"/>
  <c r="G67" i="1"/>
  <c r="I62" i="1"/>
  <c r="H62" i="1"/>
  <c r="G62" i="1"/>
  <c r="I58" i="1"/>
  <c r="H58" i="1"/>
  <c r="G58" i="1"/>
  <c r="I54" i="1"/>
  <c r="H54" i="1"/>
  <c r="G54" i="1"/>
  <c r="I50" i="1"/>
  <c r="H50" i="1"/>
  <c r="G50" i="1"/>
  <c r="I46" i="1"/>
  <c r="H46" i="1"/>
  <c r="G46" i="1"/>
  <c r="I42" i="1"/>
  <c r="H42" i="1"/>
  <c r="G42" i="1"/>
  <c r="I38" i="1"/>
  <c r="H38" i="1"/>
  <c r="G38" i="1"/>
  <c r="I34" i="1"/>
  <c r="H34" i="1"/>
  <c r="G34" i="1"/>
  <c r="I30" i="1"/>
  <c r="H30" i="1"/>
  <c r="G30" i="1"/>
  <c r="I26" i="1"/>
  <c r="H26" i="1"/>
  <c r="G26" i="1"/>
  <c r="I22" i="1"/>
  <c r="H22" i="1"/>
  <c r="G22" i="1"/>
  <c r="I18" i="1"/>
  <c r="H18" i="1"/>
  <c r="G18" i="1"/>
  <c r="I14" i="1"/>
  <c r="H14" i="1"/>
  <c r="G14" i="1"/>
  <c r="H10" i="1"/>
  <c r="I10" i="1"/>
  <c r="G10" i="1"/>
  <c r="I195" i="1" l="1"/>
  <c r="H195" i="1"/>
  <c r="G195" i="1" l="1"/>
  <c r="N92" i="1"/>
  <c r="O46" i="1" l="1"/>
  <c r="M46" i="1"/>
  <c r="O71" i="1"/>
  <c r="M71" i="1"/>
  <c r="O118" i="1"/>
  <c r="M118" i="1"/>
  <c r="N156" i="1"/>
  <c r="N172" i="1"/>
  <c r="N38" i="1"/>
  <c r="N46" i="1"/>
  <c r="N54" i="1"/>
  <c r="N62" i="1"/>
  <c r="N71" i="1"/>
  <c r="N80" i="1"/>
  <c r="N88" i="1"/>
  <c r="O92" i="1"/>
  <c r="N100" i="1"/>
  <c r="N108" i="1"/>
  <c r="N118" i="1"/>
  <c r="N127" i="1"/>
  <c r="O135" i="1"/>
  <c r="M135" i="1"/>
  <c r="O143" i="1"/>
  <c r="M143" i="1"/>
  <c r="O151" i="1"/>
  <c r="M151" i="1"/>
  <c r="O160" i="1"/>
  <c r="M160" i="1"/>
  <c r="O168" i="1"/>
  <c r="M168" i="1"/>
  <c r="O176" i="1"/>
  <c r="M176" i="1"/>
  <c r="O185" i="1"/>
  <c r="M185" i="1"/>
  <c r="O193" i="1"/>
  <c r="M193" i="1"/>
  <c r="O38" i="1"/>
  <c r="M38" i="1"/>
  <c r="O62" i="1"/>
  <c r="M62" i="1"/>
  <c r="O88" i="1"/>
  <c r="M88" i="1"/>
  <c r="O108" i="1"/>
  <c r="M108" i="1"/>
  <c r="N139" i="1"/>
  <c r="N164" i="1"/>
  <c r="N189" i="1"/>
  <c r="O42" i="1"/>
  <c r="M42" i="1"/>
  <c r="O50" i="1"/>
  <c r="M50" i="1"/>
  <c r="O58" i="1"/>
  <c r="M58" i="1"/>
  <c r="O67" i="1"/>
  <c r="M67" i="1"/>
  <c r="O76" i="1"/>
  <c r="M76" i="1"/>
  <c r="O84" i="1"/>
  <c r="M84" i="1"/>
  <c r="O96" i="1"/>
  <c r="M96" i="1"/>
  <c r="O104" i="1"/>
  <c r="M104" i="1"/>
  <c r="O113" i="1"/>
  <c r="M113" i="1"/>
  <c r="O122" i="1"/>
  <c r="M122" i="1"/>
  <c r="O131" i="1"/>
  <c r="M131" i="1"/>
  <c r="N135" i="1"/>
  <c r="N143" i="1"/>
  <c r="N151" i="1"/>
  <c r="N160" i="1"/>
  <c r="N168" i="1"/>
  <c r="N176" i="1"/>
  <c r="N185" i="1"/>
  <c r="N193" i="1"/>
  <c r="O30" i="1"/>
  <c r="M30" i="1"/>
  <c r="O54" i="1"/>
  <c r="M54" i="1"/>
  <c r="O80" i="1"/>
  <c r="M80" i="1"/>
  <c r="O100" i="1"/>
  <c r="M100" i="1"/>
  <c r="O127" i="1"/>
  <c r="M127" i="1"/>
  <c r="N147" i="1"/>
  <c r="N181" i="1"/>
  <c r="N30" i="1"/>
  <c r="O34" i="1"/>
  <c r="M34" i="1"/>
  <c r="N34" i="1"/>
  <c r="N42" i="1"/>
  <c r="N50" i="1"/>
  <c r="N58" i="1"/>
  <c r="N67" i="1"/>
  <c r="N76" i="1"/>
  <c r="N84" i="1"/>
  <c r="M92" i="1"/>
  <c r="N96" i="1"/>
  <c r="N104" i="1"/>
  <c r="N113" i="1"/>
  <c r="N122" i="1"/>
  <c r="N131" i="1"/>
  <c r="O139" i="1"/>
  <c r="M139" i="1"/>
  <c r="O147" i="1"/>
  <c r="M147" i="1"/>
  <c r="O156" i="1"/>
  <c r="M156" i="1"/>
  <c r="O164" i="1"/>
  <c r="M164" i="1"/>
  <c r="O172" i="1"/>
  <c r="M172" i="1"/>
  <c r="O181" i="1"/>
  <c r="M181" i="1"/>
  <c r="O189" i="1"/>
  <c r="M189" i="1"/>
  <c r="M10" i="1"/>
  <c r="N18" i="1" l="1"/>
  <c r="N26" i="1"/>
  <c r="O26" i="1"/>
  <c r="M26" i="1"/>
  <c r="O14" i="1"/>
  <c r="M14" i="1"/>
  <c r="O22" i="1"/>
  <c r="M22" i="1"/>
  <c r="O18" i="1"/>
  <c r="M18" i="1"/>
  <c r="O10" i="1"/>
  <c r="N10" i="1"/>
  <c r="N14" i="1"/>
  <c r="N22" i="1"/>
  <c r="H196" i="1" l="1"/>
  <c r="H197" i="1" s="1"/>
  <c r="G196" i="1"/>
  <c r="G197" i="1" s="1"/>
  <c r="I196" i="1"/>
  <c r="I197" i="1" s="1"/>
</calcChain>
</file>

<file path=xl/sharedStrings.xml><?xml version="1.0" encoding="utf-8"?>
<sst xmlns="http://schemas.openxmlformats.org/spreadsheetml/2006/main" count="311" uniqueCount="91">
  <si>
    <t>(a)</t>
  </si>
  <si>
    <t>(b)</t>
  </si>
  <si>
    <t>(c)</t>
  </si>
  <si>
    <t>(d)</t>
  </si>
  <si>
    <t>(e)</t>
  </si>
  <si>
    <t>(f)</t>
  </si>
  <si>
    <t>(g)</t>
  </si>
  <si>
    <t>Test Year 10/01/2017-09/30/2018</t>
  </si>
  <si>
    <t>Line
No</t>
  </si>
  <si>
    <t>Account
No</t>
  </si>
  <si>
    <t>Vendor</t>
  </si>
  <si>
    <t>Reference
Schedule</t>
  </si>
  <si>
    <t>Water</t>
  </si>
  <si>
    <t>Wastewater</t>
  </si>
  <si>
    <t>Total</t>
  </si>
  <si>
    <t>Various</t>
  </si>
  <si>
    <t>Consulting-information technology</t>
  </si>
  <si>
    <t>WP/II-D-4</t>
  </si>
  <si>
    <t>Consultant-others</t>
  </si>
  <si>
    <t>Services-construction contr</t>
  </si>
  <si>
    <t>Services-court costs</t>
  </si>
  <si>
    <t>Services-environmnt assessment</t>
  </si>
  <si>
    <t>Services-garbage/recycling clt</t>
  </si>
  <si>
    <t>Services-hazardous mat disp</t>
  </si>
  <si>
    <t>Services-inspection</t>
  </si>
  <si>
    <t>Services-janitorial</t>
  </si>
  <si>
    <t>Services-legal fees</t>
  </si>
  <si>
    <t>Services-medical/surgical</t>
  </si>
  <si>
    <t>Services-Bio Solid Reuse</t>
  </si>
  <si>
    <t>Services-security</t>
  </si>
  <si>
    <t>Services-IT staffing</t>
  </si>
  <si>
    <t>Services-testing</t>
  </si>
  <si>
    <t>Services-internet/cable</t>
  </si>
  <si>
    <t>Services-other</t>
  </si>
  <si>
    <t>Services, Prepared Food and Catering</t>
  </si>
  <si>
    <t>Services-armored courier</t>
  </si>
  <si>
    <t>Gas/heating fuels</t>
  </si>
  <si>
    <t>Garbage/refuse collection</t>
  </si>
  <si>
    <t>Toll Road - Tx Tag</t>
  </si>
  <si>
    <t>Insurance-fire/ec</t>
  </si>
  <si>
    <t>Services-Contractual General Trades</t>
  </si>
  <si>
    <t>Maintenance-electric motors</t>
  </si>
  <si>
    <t>Maintenance-grounds</t>
  </si>
  <si>
    <t>Maintenance-buildings</t>
  </si>
  <si>
    <t>Maintenance-computer hardware</t>
  </si>
  <si>
    <t>Maintenance-computer software</t>
  </si>
  <si>
    <t>Maintenance-other equipment</t>
  </si>
  <si>
    <t>Maintenance-boilers</t>
  </si>
  <si>
    <t>Maintenance-turbine/generator</t>
  </si>
  <si>
    <t>Maintenance-aux gen equipment</t>
  </si>
  <si>
    <t>Maintenance-hydraulic equipmnt</t>
  </si>
  <si>
    <t>Maintenance-vehicles</t>
  </si>
  <si>
    <t>Maintenance-pipelines</t>
  </si>
  <si>
    <t>Maintenance-chillers</t>
  </si>
  <si>
    <t>Telephone-base cost</t>
  </si>
  <si>
    <t>Telephone equipment</t>
  </si>
  <si>
    <t>Telephone-cellular phones</t>
  </si>
  <si>
    <t>Postage</t>
  </si>
  <si>
    <t>Priority mail/parcel services</t>
  </si>
  <si>
    <t>Printing/binding/photo/repr</t>
  </si>
  <si>
    <t>Employee recruiting</t>
  </si>
  <si>
    <t>Laundry expense</t>
  </si>
  <si>
    <t>Outside Service/Inside Service</t>
  </si>
  <si>
    <t>Description</t>
  </si>
  <si>
    <t>Outside Service Employed</t>
  </si>
  <si>
    <t>Grand Total</t>
  </si>
  <si>
    <t>Subtotal</t>
  </si>
  <si>
    <t>subtotal</t>
  </si>
  <si>
    <t>WP II-D-1.1c</t>
  </si>
  <si>
    <t>Reconciliation from Schedule II-D-4 to WP II-D-1.1c</t>
  </si>
  <si>
    <t>Inside Service Employed/Adjustment</t>
  </si>
  <si>
    <t>(h)</t>
  </si>
  <si>
    <t>(i)</t>
  </si>
  <si>
    <t>(j)</t>
  </si>
  <si>
    <t>(k)</t>
  </si>
  <si>
    <t>Unvouchered Accounts Payable Adjustment</t>
  </si>
  <si>
    <t>Correction</t>
  </si>
  <si>
    <t>Reclassification</t>
  </si>
  <si>
    <t>Reimbursement and Reclassification</t>
  </si>
  <si>
    <t>Schedule II-D-4</t>
  </si>
  <si>
    <t>Payment to Building Services Department for building permit fee</t>
  </si>
  <si>
    <t>Payment to Communications and Technology Management Department for cabling work</t>
  </si>
  <si>
    <t>Payment for Inter-departmental charges</t>
  </si>
  <si>
    <t>Payment to Austin Resource Recovery for garbage services</t>
  </si>
  <si>
    <t>Payment to Austin Transportation Department for reserved parking signs</t>
  </si>
  <si>
    <t>Payment to Communications and Technology Management Department for computer hardware maintenance</t>
  </si>
  <si>
    <t>Payment to Communications and Technology Management Department for computer software maintenance</t>
  </si>
  <si>
    <t>Payment to Wireless Department for telephone base cost</t>
  </si>
  <si>
    <t>Payment to Building Services Department for postage services</t>
  </si>
  <si>
    <t>Payment to Austin Transportation Department for retirement sign</t>
  </si>
  <si>
    <t>Payment to City Human Resources Department for career expo vendor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</si>
</sst>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Border="1"/>
    <xf numFmtId="164" fontId="0" fillId="0" borderId="0" xfId="1" applyNumberFormat="1" applyFont="1"/>
    <xf numFmtId="0" fontId="3" fillId="0" borderId="1" xfId="0" applyFont="1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3" fillId="0" borderId="2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wrapText="1"/>
    </xf>
    <xf numFmtId="164" fontId="0" fillId="0" borderId="2" xfId="1" applyNumberFormat="1" applyFont="1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164" fontId="0" fillId="0" borderId="2" xfId="1" applyNumberFormat="1" applyFont="1" applyBorder="1"/>
    <xf numFmtId="164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164" fontId="0" fillId="0" borderId="3" xfId="1" applyNumberFormat="1" applyFont="1" applyBorder="1"/>
    <xf numFmtId="164" fontId="0" fillId="0" borderId="3" xfId="0" applyNumberFormat="1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164" fontId="0" fillId="0" borderId="6" xfId="1" applyNumberFormat="1" applyFont="1" applyBorder="1"/>
    <xf numFmtId="164" fontId="0" fillId="0" borderId="6" xfId="0" applyNumberFormat="1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8" xfId="0" applyBorder="1"/>
    <xf numFmtId="0" fontId="0" fillId="0" borderId="0" xfId="0" applyAlignment="1">
      <alignment horizontal="center"/>
    </xf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164" fontId="1" fillId="0" borderId="3" xfId="1" applyNumberFormat="1" applyFont="1" applyBorder="1"/>
    <xf numFmtId="164" fontId="0" fillId="0" borderId="0" xfId="0" applyNumberFormat="1"/>
    <xf numFmtId="0" fontId="4" fillId="0" borderId="0" xfId="0" applyFont="1" applyAlignment="1">
      <alignment horizontal="center"/>
    </xf>
    <xf numFmtId="164" fontId="0" fillId="0" borderId="6" xfId="0" applyNumberFormat="1" applyBorder="1" applyAlignment="1">
      <alignment wrapText="1"/>
    </xf>
    <xf numFmtId="43" fontId="0" fillId="0" borderId="6" xfId="1" applyFont="1" applyBorder="1" applyAlignment="1">
      <alignment wrapText="1"/>
    </xf>
    <xf numFmtId="164" fontId="0" fillId="2" borderId="3" xfId="1" applyNumberFormat="1" applyFont="1" applyFill="1" applyBorder="1"/>
    <xf numFmtId="164" fontId="0" fillId="2" borderId="3" xfId="0" applyNumberFormat="1" applyFill="1" applyBorder="1"/>
    <xf numFmtId="164" fontId="0" fillId="0" borderId="3" xfId="1" applyNumberFormat="1" applyFont="1" applyFill="1" applyBorder="1"/>
    <xf numFmtId="164" fontId="0" fillId="0" borderId="3" xfId="0" applyNumberFormat="1" applyFill="1" applyBorder="1"/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9" xfId="1" applyNumberFormat="1" applyFont="1" applyFill="1" applyBorder="1" applyAlignment="1">
      <alignment horizontal="center"/>
    </xf>
    <xf numFmtId="164" fontId="0" fillId="2" borderId="10" xfId="1" applyNumberFormat="1" applyFont="1" applyFill="1" applyBorder="1" applyAlignment="1">
      <alignment horizontal="center"/>
    </xf>
    <xf numFmtId="164" fontId="0" fillId="2" borderId="1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97"/>
  <sheetViews>
    <sheetView tabSelected="1" topLeftCell="C1" workbookViewId="0">
      <pane ySplit="7" topLeftCell="A172" activePane="bottomLeft" state="frozen"/>
      <selection pane="bottomLeft" activeCell="H1" sqref="H1"/>
    </sheetView>
  </sheetViews>
  <sheetFormatPr defaultRowHeight="14.4" x14ac:dyDescent="0.3"/>
  <cols>
    <col min="1" max="1" width="8" customWidth="1"/>
    <col min="2" max="2" width="13.88671875" customWidth="1"/>
    <col min="3" max="3" width="11.5546875" customWidth="1"/>
    <col min="4" max="4" width="32.33203125" customWidth="1"/>
    <col min="5" max="5" width="37.88671875" customWidth="1"/>
    <col min="6" max="6" width="14.6640625" customWidth="1"/>
    <col min="7" max="9" width="14.21875" customWidth="1"/>
    <col min="10" max="12" width="13.21875" customWidth="1"/>
  </cols>
  <sheetData>
    <row r="2" spans="1:15" ht="23.4" x14ac:dyDescent="0.45">
      <c r="A2" s="53" t="s">
        <v>69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5" ht="23.4" x14ac:dyDescent="0.45">
      <c r="A3" s="35"/>
      <c r="B3" s="35"/>
      <c r="C3" s="35"/>
      <c r="D3" s="35"/>
      <c r="E3" s="35"/>
      <c r="F3" s="35"/>
      <c r="G3" s="35"/>
      <c r="H3" s="35"/>
      <c r="I3" s="35"/>
    </row>
    <row r="4" spans="1:15" x14ac:dyDescent="0.3">
      <c r="A4" s="1"/>
      <c r="G4" s="50" t="s">
        <v>79</v>
      </c>
      <c r="H4" s="51"/>
      <c r="I4" s="52"/>
      <c r="J4" s="47" t="s">
        <v>68</v>
      </c>
      <c r="K4" s="48"/>
      <c r="L4" s="49"/>
    </row>
    <row r="5" spans="1:15" x14ac:dyDescent="0.3">
      <c r="A5" s="3"/>
      <c r="B5" s="4" t="s">
        <v>0</v>
      </c>
      <c r="C5" s="4" t="s">
        <v>1</v>
      </c>
      <c r="D5" s="4" t="s">
        <v>2</v>
      </c>
      <c r="E5" s="4" t="s">
        <v>3</v>
      </c>
      <c r="F5" s="5" t="s">
        <v>4</v>
      </c>
      <c r="G5" s="5" t="s">
        <v>5</v>
      </c>
      <c r="H5" s="4" t="s">
        <v>6</v>
      </c>
      <c r="I5" s="4" t="s">
        <v>71</v>
      </c>
      <c r="J5" s="4" t="s">
        <v>72</v>
      </c>
      <c r="K5" s="4" t="s">
        <v>73</v>
      </c>
      <c r="L5" s="4" t="s">
        <v>74</v>
      </c>
    </row>
    <row r="6" spans="1:15" x14ac:dyDescent="0.3">
      <c r="A6" s="6"/>
      <c r="B6" s="7"/>
      <c r="C6" s="7"/>
      <c r="D6" s="7"/>
      <c r="E6" s="7"/>
      <c r="F6" s="7"/>
      <c r="G6" s="46" t="s">
        <v>7</v>
      </c>
      <c r="H6" s="46"/>
      <c r="I6" s="46"/>
      <c r="J6" s="46" t="s">
        <v>7</v>
      </c>
      <c r="K6" s="46"/>
      <c r="L6" s="46"/>
    </row>
    <row r="7" spans="1:15" ht="28.8" x14ac:dyDescent="0.3">
      <c r="A7" s="8" t="s">
        <v>8</v>
      </c>
      <c r="B7" s="8" t="s">
        <v>9</v>
      </c>
      <c r="C7" s="8" t="s">
        <v>10</v>
      </c>
      <c r="D7" s="8" t="s">
        <v>63</v>
      </c>
      <c r="E7" s="8" t="s">
        <v>62</v>
      </c>
      <c r="F7" s="8" t="s">
        <v>11</v>
      </c>
      <c r="G7" s="9" t="s">
        <v>12</v>
      </c>
      <c r="H7" s="9" t="s">
        <v>13</v>
      </c>
      <c r="I7" s="9" t="s">
        <v>14</v>
      </c>
      <c r="J7" s="9" t="s">
        <v>12</v>
      </c>
      <c r="K7" s="9" t="s">
        <v>13</v>
      </c>
      <c r="L7" s="9" t="s">
        <v>14</v>
      </c>
    </row>
    <row r="8" spans="1:15" x14ac:dyDescent="0.3">
      <c r="A8" s="7">
        <v>1</v>
      </c>
      <c r="B8" s="7">
        <v>5260</v>
      </c>
      <c r="C8" s="7" t="s">
        <v>15</v>
      </c>
      <c r="D8" s="10" t="s">
        <v>16</v>
      </c>
      <c r="E8" s="24" t="s">
        <v>64</v>
      </c>
      <c r="F8" s="11" t="s">
        <v>17</v>
      </c>
      <c r="G8" s="12">
        <v>92600</v>
      </c>
      <c r="H8" s="12">
        <v>92600</v>
      </c>
      <c r="I8" s="13">
        <v>185200</v>
      </c>
      <c r="J8" s="12"/>
      <c r="K8" s="12"/>
      <c r="L8" s="13"/>
    </row>
    <row r="9" spans="1:15" x14ac:dyDescent="0.3">
      <c r="A9" s="19"/>
      <c r="B9" s="19"/>
      <c r="C9" s="19"/>
      <c r="D9" s="20"/>
      <c r="E9" s="26" t="s">
        <v>70</v>
      </c>
      <c r="F9" s="21"/>
      <c r="G9" s="22">
        <v>0</v>
      </c>
      <c r="H9" s="22">
        <v>0</v>
      </c>
      <c r="I9" s="23">
        <v>0</v>
      </c>
      <c r="J9" s="22"/>
      <c r="K9" s="22"/>
      <c r="L9" s="23"/>
    </row>
    <row r="10" spans="1:15" x14ac:dyDescent="0.3">
      <c r="A10" s="14"/>
      <c r="B10" s="14">
        <v>5260</v>
      </c>
      <c r="C10" s="14" t="s">
        <v>67</v>
      </c>
      <c r="D10" s="15"/>
      <c r="E10" s="25"/>
      <c r="F10" s="16"/>
      <c r="G10" s="38">
        <f>SUM(G8:G9)</f>
        <v>92600</v>
      </c>
      <c r="H10" s="38">
        <f t="shared" ref="H10:I10" si="0">SUM(H8:H9)</f>
        <v>92600</v>
      </c>
      <c r="I10" s="38">
        <f t="shared" si="0"/>
        <v>185200</v>
      </c>
      <c r="J10" s="38">
        <v>92600.000000000015</v>
      </c>
      <c r="K10" s="38">
        <v>92600.000000000015</v>
      </c>
      <c r="L10" s="38">
        <v>185200.00000000003</v>
      </c>
      <c r="M10" s="34">
        <f>G10-J10</f>
        <v>0</v>
      </c>
      <c r="N10" s="34">
        <f>H10-K10</f>
        <v>0</v>
      </c>
      <c r="O10" s="34">
        <f>I10-L10</f>
        <v>0</v>
      </c>
    </row>
    <row r="11" spans="1:15" x14ac:dyDescent="0.3">
      <c r="A11" s="14"/>
      <c r="B11" s="14"/>
      <c r="C11" s="14"/>
      <c r="D11" s="15"/>
      <c r="E11" s="25"/>
      <c r="F11" s="16"/>
      <c r="G11" s="17"/>
      <c r="H11" s="17"/>
      <c r="I11" s="18"/>
      <c r="J11" s="17"/>
      <c r="K11" s="17"/>
      <c r="L11" s="18"/>
    </row>
    <row r="12" spans="1:15" x14ac:dyDescent="0.3">
      <c r="A12" s="14">
        <v>2</v>
      </c>
      <c r="B12" s="14">
        <v>5280</v>
      </c>
      <c r="C12" s="14" t="s">
        <v>15</v>
      </c>
      <c r="D12" s="25" t="s">
        <v>18</v>
      </c>
      <c r="E12" s="15" t="s">
        <v>64</v>
      </c>
      <c r="F12" s="27" t="s">
        <v>17</v>
      </c>
      <c r="G12" s="17">
        <v>133686.91</v>
      </c>
      <c r="H12" s="17">
        <v>18550.349999999999</v>
      </c>
      <c r="I12" s="18">
        <v>152237.26</v>
      </c>
      <c r="J12" s="17"/>
      <c r="K12" s="17"/>
      <c r="L12" s="18"/>
    </row>
    <row r="13" spans="1:15" x14ac:dyDescent="0.3">
      <c r="A13" s="19"/>
      <c r="B13" s="19"/>
      <c r="C13" s="19"/>
      <c r="D13" s="20"/>
      <c r="E13" s="37" t="s">
        <v>75</v>
      </c>
      <c r="F13" s="21"/>
      <c r="G13" s="22">
        <v>0</v>
      </c>
      <c r="H13" s="22">
        <v>-3048.369999999999</v>
      </c>
      <c r="I13" s="23">
        <v>-3048.369999999999</v>
      </c>
      <c r="J13" s="22"/>
      <c r="K13" s="22"/>
      <c r="L13" s="23"/>
    </row>
    <row r="14" spans="1:15" x14ac:dyDescent="0.3">
      <c r="A14" s="14"/>
      <c r="B14" s="14">
        <v>5280</v>
      </c>
      <c r="C14" s="14" t="s">
        <v>67</v>
      </c>
      <c r="D14" s="15"/>
      <c r="E14" s="25"/>
      <c r="F14" s="16"/>
      <c r="G14" s="38">
        <f>SUM(G12:G13)</f>
        <v>133686.91</v>
      </c>
      <c r="H14" s="38">
        <f>SUM(H12:H13)</f>
        <v>15501.98</v>
      </c>
      <c r="I14" s="38">
        <f>SUM(I12:I13)</f>
        <v>149188.89000000001</v>
      </c>
      <c r="J14" s="38">
        <v>133686.91</v>
      </c>
      <c r="K14" s="38">
        <v>15501.980000000001</v>
      </c>
      <c r="L14" s="38">
        <v>149188.89000000001</v>
      </c>
      <c r="M14" s="34">
        <f>G14-J14</f>
        <v>0</v>
      </c>
      <c r="N14" s="34">
        <f>H14-K14</f>
        <v>0</v>
      </c>
      <c r="O14" s="34">
        <f>I14-L14</f>
        <v>0</v>
      </c>
    </row>
    <row r="15" spans="1:15" x14ac:dyDescent="0.3">
      <c r="A15" s="14"/>
      <c r="B15" s="14"/>
      <c r="C15" s="14"/>
      <c r="D15" s="15"/>
      <c r="E15" s="25"/>
      <c r="F15" s="16"/>
      <c r="G15" s="17"/>
      <c r="H15" s="17"/>
      <c r="I15" s="18"/>
      <c r="J15" s="17"/>
      <c r="K15" s="17"/>
      <c r="L15" s="18"/>
    </row>
    <row r="16" spans="1:15" x14ac:dyDescent="0.3">
      <c r="A16" s="14">
        <v>3</v>
      </c>
      <c r="B16" s="14">
        <v>5560</v>
      </c>
      <c r="C16" s="14" t="s">
        <v>15</v>
      </c>
      <c r="D16" s="15" t="s">
        <v>19</v>
      </c>
      <c r="E16" s="15" t="s">
        <v>64</v>
      </c>
      <c r="F16" s="16" t="s">
        <v>17</v>
      </c>
      <c r="G16" s="17">
        <v>7784</v>
      </c>
      <c r="H16" s="17">
        <v>25374.89</v>
      </c>
      <c r="I16" s="18">
        <v>33158.89</v>
      </c>
      <c r="J16" s="17"/>
      <c r="K16" s="17"/>
      <c r="L16" s="18"/>
    </row>
    <row r="17" spans="1:15" x14ac:dyDescent="0.3">
      <c r="A17" s="19"/>
      <c r="B17" s="19"/>
      <c r="C17" s="19"/>
      <c r="D17" s="20"/>
      <c r="E17" s="26" t="s">
        <v>70</v>
      </c>
      <c r="F17" s="21"/>
      <c r="G17" s="22">
        <v>0</v>
      </c>
      <c r="H17" s="22">
        <v>0</v>
      </c>
      <c r="I17" s="23">
        <v>0</v>
      </c>
      <c r="J17" s="22"/>
      <c r="K17" s="22"/>
      <c r="L17" s="23"/>
    </row>
    <row r="18" spans="1:15" x14ac:dyDescent="0.3">
      <c r="A18" s="14"/>
      <c r="B18" s="14">
        <v>5560</v>
      </c>
      <c r="C18" s="14" t="s">
        <v>67</v>
      </c>
      <c r="D18" s="15"/>
      <c r="E18" s="25"/>
      <c r="F18" s="16"/>
      <c r="G18" s="38">
        <f>SUM(G16:G17)</f>
        <v>7784</v>
      </c>
      <c r="H18" s="38">
        <f t="shared" ref="H18" si="1">SUM(H16:H17)</f>
        <v>25374.89</v>
      </c>
      <c r="I18" s="38">
        <f t="shared" ref="I18" si="2">SUM(I16:I17)</f>
        <v>33158.89</v>
      </c>
      <c r="J18" s="38">
        <v>7784</v>
      </c>
      <c r="K18" s="38">
        <v>25374.89</v>
      </c>
      <c r="L18" s="38">
        <v>33158.89</v>
      </c>
      <c r="M18" s="34">
        <f>G18-J18</f>
        <v>0</v>
      </c>
      <c r="N18" s="34">
        <f>H18-K18</f>
        <v>0</v>
      </c>
      <c r="O18" s="34">
        <f>I18-L18</f>
        <v>0</v>
      </c>
    </row>
    <row r="19" spans="1:15" x14ac:dyDescent="0.3">
      <c r="A19" s="14"/>
      <c r="B19" s="14"/>
      <c r="C19" s="14"/>
      <c r="D19" s="15"/>
      <c r="E19" s="25"/>
      <c r="F19" s="16"/>
      <c r="G19" s="17"/>
      <c r="H19" s="17"/>
      <c r="I19" s="18"/>
      <c r="J19" s="17"/>
      <c r="K19" s="17"/>
      <c r="L19" s="18"/>
    </row>
    <row r="20" spans="1:15" x14ac:dyDescent="0.3">
      <c r="A20" s="14">
        <v>4</v>
      </c>
      <c r="B20" s="14">
        <v>5570</v>
      </c>
      <c r="C20" s="14" t="s">
        <v>15</v>
      </c>
      <c r="D20" s="15" t="s">
        <v>20</v>
      </c>
      <c r="E20" s="15" t="s">
        <v>64</v>
      </c>
      <c r="F20" s="16" t="s">
        <v>17</v>
      </c>
      <c r="G20" s="17">
        <v>9898.3600000000042</v>
      </c>
      <c r="H20" s="17">
        <v>3.09</v>
      </c>
      <c r="I20" s="18">
        <v>9901.4500000000044</v>
      </c>
      <c r="J20" s="17"/>
      <c r="K20" s="17"/>
      <c r="L20" s="18"/>
    </row>
    <row r="21" spans="1:15" x14ac:dyDescent="0.3">
      <c r="A21" s="19"/>
      <c r="B21" s="19"/>
      <c r="C21" s="19"/>
      <c r="D21" s="20"/>
      <c r="E21" s="26" t="s">
        <v>70</v>
      </c>
      <c r="F21" s="21"/>
      <c r="G21" s="22">
        <v>0</v>
      </c>
      <c r="H21" s="22">
        <v>0</v>
      </c>
      <c r="I21" s="23">
        <v>0</v>
      </c>
      <c r="J21" s="22"/>
      <c r="K21" s="22"/>
      <c r="L21" s="23"/>
    </row>
    <row r="22" spans="1:15" x14ac:dyDescent="0.3">
      <c r="A22" s="14"/>
      <c r="B22" s="14">
        <v>5570</v>
      </c>
      <c r="C22" s="14" t="s">
        <v>67</v>
      </c>
      <c r="D22" s="15"/>
      <c r="E22" s="25"/>
      <c r="F22" s="16"/>
      <c r="G22" s="38">
        <f>SUM(G20:G21)</f>
        <v>9898.3600000000042</v>
      </c>
      <c r="H22" s="38">
        <f t="shared" ref="H22" si="3">SUM(H20:H21)</f>
        <v>3.09</v>
      </c>
      <c r="I22" s="38">
        <f t="shared" ref="I22" si="4">SUM(I20:I21)</f>
        <v>9901.4500000000044</v>
      </c>
      <c r="J22" s="38">
        <v>9898.3600000000024</v>
      </c>
      <c r="K22" s="38">
        <v>3.09</v>
      </c>
      <c r="L22" s="38">
        <v>9901.4500000000025</v>
      </c>
      <c r="M22" s="34">
        <f>G22-J22</f>
        <v>0</v>
      </c>
      <c r="N22" s="34">
        <f>H22-K22</f>
        <v>0</v>
      </c>
      <c r="O22" s="34">
        <f>I22-L22</f>
        <v>0</v>
      </c>
    </row>
    <row r="23" spans="1:15" x14ac:dyDescent="0.3">
      <c r="A23" s="14"/>
      <c r="B23" s="14"/>
      <c r="C23" s="14"/>
      <c r="D23" s="15"/>
      <c r="E23" s="25"/>
      <c r="F23" s="16"/>
      <c r="G23" s="17"/>
      <c r="H23" s="17"/>
      <c r="I23" s="18"/>
      <c r="J23" s="17"/>
      <c r="K23" s="17"/>
      <c r="L23" s="18"/>
    </row>
    <row r="24" spans="1:15" x14ac:dyDescent="0.3">
      <c r="A24" s="14">
        <v>5</v>
      </c>
      <c r="B24" s="14">
        <v>5588</v>
      </c>
      <c r="C24" s="14" t="s">
        <v>15</v>
      </c>
      <c r="D24" s="15" t="s">
        <v>21</v>
      </c>
      <c r="E24" s="15" t="s">
        <v>64</v>
      </c>
      <c r="F24" s="16" t="s">
        <v>17</v>
      </c>
      <c r="G24" s="17">
        <v>15014.159999999998</v>
      </c>
      <c r="H24" s="17">
        <v>5916.98</v>
      </c>
      <c r="I24" s="18">
        <v>20931.14</v>
      </c>
      <c r="J24" s="17"/>
      <c r="K24" s="17"/>
      <c r="L24" s="18"/>
    </row>
    <row r="25" spans="1:15" x14ac:dyDescent="0.3">
      <c r="A25" s="19"/>
      <c r="B25" s="19"/>
      <c r="C25" s="19"/>
      <c r="D25" s="20"/>
      <c r="E25" s="26" t="s">
        <v>70</v>
      </c>
      <c r="F25" s="21"/>
      <c r="G25" s="22">
        <v>0</v>
      </c>
      <c r="H25" s="22">
        <v>0</v>
      </c>
      <c r="I25" s="23">
        <v>0</v>
      </c>
      <c r="J25" s="22"/>
      <c r="K25" s="22"/>
      <c r="L25" s="23"/>
    </row>
    <row r="26" spans="1:15" x14ac:dyDescent="0.3">
      <c r="A26" s="14"/>
      <c r="B26" s="14">
        <v>5588</v>
      </c>
      <c r="C26" s="14" t="s">
        <v>67</v>
      </c>
      <c r="D26" s="15"/>
      <c r="E26" s="25"/>
      <c r="F26" s="16"/>
      <c r="G26" s="38">
        <f>SUM(G24:G25)</f>
        <v>15014.159999999998</v>
      </c>
      <c r="H26" s="38">
        <f t="shared" ref="H26" si="5">SUM(H24:H25)</f>
        <v>5916.98</v>
      </c>
      <c r="I26" s="38">
        <f t="shared" ref="I26" si="6">SUM(I24:I25)</f>
        <v>20931.14</v>
      </c>
      <c r="J26" s="38">
        <v>15014.160000000002</v>
      </c>
      <c r="K26" s="38">
        <v>5916.98</v>
      </c>
      <c r="L26" s="38">
        <v>20931.14</v>
      </c>
      <c r="M26" s="34">
        <f>G26-J26</f>
        <v>0</v>
      </c>
      <c r="N26" s="34">
        <f>H26-K26</f>
        <v>0</v>
      </c>
      <c r="O26" s="34">
        <f>I26-L26</f>
        <v>0</v>
      </c>
    </row>
    <row r="27" spans="1:15" x14ac:dyDescent="0.3">
      <c r="A27" s="14"/>
      <c r="B27" s="14"/>
      <c r="C27" s="14"/>
      <c r="D27" s="15"/>
      <c r="E27" s="25"/>
      <c r="F27" s="16"/>
      <c r="G27" s="17"/>
      <c r="H27" s="17"/>
      <c r="I27" s="18"/>
      <c r="J27" s="17"/>
      <c r="K27" s="17"/>
      <c r="L27" s="18"/>
    </row>
    <row r="28" spans="1:15" x14ac:dyDescent="0.3">
      <c r="A28" s="14">
        <v>6</v>
      </c>
      <c r="B28" s="14">
        <v>5595</v>
      </c>
      <c r="C28" s="14" t="s">
        <v>15</v>
      </c>
      <c r="D28" s="15" t="s">
        <v>22</v>
      </c>
      <c r="E28" s="15" t="s">
        <v>64</v>
      </c>
      <c r="F28" s="16" t="s">
        <v>17</v>
      </c>
      <c r="G28" s="17">
        <v>218.78</v>
      </c>
      <c r="H28" s="17">
        <v>200111.07000000004</v>
      </c>
      <c r="I28" s="18">
        <v>200329.85000000003</v>
      </c>
      <c r="J28" s="17"/>
      <c r="K28" s="17"/>
      <c r="L28" s="18"/>
    </row>
    <row r="29" spans="1:15" x14ac:dyDescent="0.3">
      <c r="A29" s="19"/>
      <c r="B29" s="19"/>
      <c r="C29" s="19"/>
      <c r="D29" s="20"/>
      <c r="E29" s="26" t="s">
        <v>70</v>
      </c>
      <c r="F29" s="21"/>
      <c r="G29" s="22">
        <v>0</v>
      </c>
      <c r="H29" s="22">
        <v>0</v>
      </c>
      <c r="I29" s="23">
        <v>0</v>
      </c>
      <c r="J29" s="22"/>
      <c r="K29" s="22"/>
      <c r="L29" s="23"/>
    </row>
    <row r="30" spans="1:15" x14ac:dyDescent="0.3">
      <c r="A30" s="14"/>
      <c r="B30" s="14">
        <v>5595</v>
      </c>
      <c r="C30" s="14" t="s">
        <v>67</v>
      </c>
      <c r="D30" s="15"/>
      <c r="E30" s="25"/>
      <c r="F30" s="16"/>
      <c r="G30" s="38">
        <f>SUM(G28:G29)</f>
        <v>218.78</v>
      </c>
      <c r="H30" s="38">
        <f t="shared" ref="H30" si="7">SUM(H28:H29)</f>
        <v>200111.07000000004</v>
      </c>
      <c r="I30" s="38">
        <f t="shared" ref="I30" si="8">SUM(I28:I29)</f>
        <v>200329.85000000003</v>
      </c>
      <c r="J30" s="38">
        <v>218.78</v>
      </c>
      <c r="K30" s="38">
        <v>200111.06999999998</v>
      </c>
      <c r="L30" s="38">
        <v>200329.84999999998</v>
      </c>
      <c r="M30" s="34">
        <f>G30-J30</f>
        <v>0</v>
      </c>
      <c r="N30" s="34">
        <f>H30-K30</f>
        <v>0</v>
      </c>
      <c r="O30" s="34">
        <f>I30-L30</f>
        <v>0</v>
      </c>
    </row>
    <row r="31" spans="1:15" x14ac:dyDescent="0.3">
      <c r="A31" s="14"/>
      <c r="B31" s="14"/>
      <c r="C31" s="14"/>
      <c r="D31" s="15"/>
      <c r="E31" s="25"/>
      <c r="F31" s="16"/>
      <c r="G31" s="17"/>
      <c r="H31" s="17"/>
      <c r="I31" s="18"/>
      <c r="J31" s="17"/>
      <c r="K31" s="17"/>
      <c r="L31" s="18"/>
    </row>
    <row r="32" spans="1:15" x14ac:dyDescent="0.3">
      <c r="A32" s="14">
        <v>7</v>
      </c>
      <c r="B32" s="14">
        <v>5600</v>
      </c>
      <c r="C32" s="14" t="s">
        <v>15</v>
      </c>
      <c r="D32" s="15" t="s">
        <v>23</v>
      </c>
      <c r="E32" s="15" t="s">
        <v>64</v>
      </c>
      <c r="F32" s="16" t="s">
        <v>17</v>
      </c>
      <c r="G32" s="17">
        <v>36682.160000000003</v>
      </c>
      <c r="H32" s="17">
        <v>22678.2</v>
      </c>
      <c r="I32" s="18">
        <v>59360.36</v>
      </c>
      <c r="J32" s="17"/>
      <c r="K32" s="17"/>
      <c r="L32" s="18"/>
    </row>
    <row r="33" spans="1:15" x14ac:dyDescent="0.3">
      <c r="A33" s="19"/>
      <c r="B33" s="19"/>
      <c r="C33" s="19"/>
      <c r="D33" s="20"/>
      <c r="E33" s="26" t="s">
        <v>70</v>
      </c>
      <c r="F33" s="21"/>
      <c r="G33" s="22">
        <v>0</v>
      </c>
      <c r="H33" s="22">
        <v>0</v>
      </c>
      <c r="I33" s="23">
        <v>0</v>
      </c>
      <c r="J33" s="22"/>
      <c r="K33" s="22"/>
      <c r="L33" s="23"/>
    </row>
    <row r="34" spans="1:15" x14ac:dyDescent="0.3">
      <c r="A34" s="14"/>
      <c r="B34" s="14">
        <v>5600</v>
      </c>
      <c r="C34" s="14" t="s">
        <v>67</v>
      </c>
      <c r="D34" s="15"/>
      <c r="E34" s="25"/>
      <c r="F34" s="16"/>
      <c r="G34" s="38">
        <f>SUM(G32:G33)</f>
        <v>36682.160000000003</v>
      </c>
      <c r="H34" s="38">
        <f t="shared" ref="H34" si="9">SUM(H32:H33)</f>
        <v>22678.2</v>
      </c>
      <c r="I34" s="38">
        <f t="shared" ref="I34" si="10">SUM(I32:I33)</f>
        <v>59360.36</v>
      </c>
      <c r="J34" s="38">
        <v>36682.160000000003</v>
      </c>
      <c r="K34" s="38">
        <v>22678.199999999997</v>
      </c>
      <c r="L34" s="38">
        <v>59360.36</v>
      </c>
      <c r="M34" s="34">
        <f>G34-J34</f>
        <v>0</v>
      </c>
      <c r="N34" s="34">
        <f>H34-K34</f>
        <v>0</v>
      </c>
      <c r="O34" s="34">
        <f>I34-L34</f>
        <v>0</v>
      </c>
    </row>
    <row r="35" spans="1:15" x14ac:dyDescent="0.3">
      <c r="A35" s="14"/>
      <c r="B35" s="14"/>
      <c r="C35" s="14"/>
      <c r="D35" s="15"/>
      <c r="E35" s="25"/>
      <c r="F35" s="16"/>
      <c r="G35" s="17"/>
      <c r="H35" s="17"/>
      <c r="I35" s="18"/>
      <c r="J35" s="17"/>
      <c r="K35" s="17"/>
      <c r="L35" s="18"/>
    </row>
    <row r="36" spans="1:15" x14ac:dyDescent="0.3">
      <c r="A36" s="14">
        <v>8</v>
      </c>
      <c r="B36" s="14">
        <v>5605</v>
      </c>
      <c r="C36" s="14" t="s">
        <v>15</v>
      </c>
      <c r="D36" s="15" t="s">
        <v>24</v>
      </c>
      <c r="E36" s="15" t="s">
        <v>64</v>
      </c>
      <c r="F36" s="16" t="s">
        <v>17</v>
      </c>
      <c r="G36" s="17">
        <v>275</v>
      </c>
      <c r="H36" s="17">
        <v>245</v>
      </c>
      <c r="I36" s="18">
        <v>520</v>
      </c>
      <c r="J36" s="17"/>
      <c r="K36" s="17"/>
      <c r="L36" s="18"/>
    </row>
    <row r="37" spans="1:15" ht="28.8" x14ac:dyDescent="0.3">
      <c r="A37" s="19"/>
      <c r="B37" s="19"/>
      <c r="C37" s="19"/>
      <c r="D37" s="20"/>
      <c r="E37" s="36" t="s">
        <v>80</v>
      </c>
      <c r="F37" s="21"/>
      <c r="G37" s="22">
        <v>42.120000000000005</v>
      </c>
      <c r="H37" s="22">
        <v>69.159999999999968</v>
      </c>
      <c r="I37" s="23">
        <v>111.27999999999997</v>
      </c>
      <c r="J37" s="22"/>
      <c r="K37" s="22"/>
      <c r="L37" s="23"/>
    </row>
    <row r="38" spans="1:15" x14ac:dyDescent="0.3">
      <c r="A38" s="14"/>
      <c r="B38" s="14">
        <v>5605</v>
      </c>
      <c r="C38" s="14" t="s">
        <v>67</v>
      </c>
      <c r="D38" s="15"/>
      <c r="E38" s="25"/>
      <c r="F38" s="16"/>
      <c r="G38" s="38">
        <f>SUM(G36:G37)</f>
        <v>317.12</v>
      </c>
      <c r="H38" s="38">
        <f t="shared" ref="H38" si="11">SUM(H36:H37)</f>
        <v>314.15999999999997</v>
      </c>
      <c r="I38" s="38">
        <f t="shared" ref="I38" si="12">SUM(I36:I37)</f>
        <v>631.28</v>
      </c>
      <c r="J38" s="38">
        <v>317.12</v>
      </c>
      <c r="K38" s="38">
        <v>314.16000000000003</v>
      </c>
      <c r="L38" s="38">
        <v>631.28</v>
      </c>
      <c r="M38" s="34">
        <f>G38-J38</f>
        <v>0</v>
      </c>
      <c r="N38" s="34">
        <f>H38-K38</f>
        <v>0</v>
      </c>
      <c r="O38" s="34">
        <f>I38-L38</f>
        <v>0</v>
      </c>
    </row>
    <row r="39" spans="1:15" x14ac:dyDescent="0.3">
      <c r="A39" s="14"/>
      <c r="B39" s="14"/>
      <c r="C39" s="14"/>
      <c r="D39" s="15"/>
      <c r="E39" s="25"/>
      <c r="F39" s="16"/>
      <c r="G39" s="17"/>
      <c r="H39" s="17"/>
      <c r="I39" s="18"/>
      <c r="J39" s="17"/>
      <c r="K39" s="17"/>
      <c r="L39" s="18"/>
    </row>
    <row r="40" spans="1:15" x14ac:dyDescent="0.3">
      <c r="A40" s="14">
        <v>9</v>
      </c>
      <c r="B40" s="14">
        <v>5610</v>
      </c>
      <c r="C40" s="14" t="s">
        <v>15</v>
      </c>
      <c r="D40" s="15" t="s">
        <v>25</v>
      </c>
      <c r="E40" s="15" t="s">
        <v>64</v>
      </c>
      <c r="F40" s="16" t="s">
        <v>17</v>
      </c>
      <c r="G40" s="17">
        <v>364176.70999999996</v>
      </c>
      <c r="H40" s="17">
        <v>364176.79</v>
      </c>
      <c r="I40" s="18">
        <v>728353.5</v>
      </c>
      <c r="J40" s="17"/>
      <c r="K40" s="17"/>
      <c r="L40" s="18"/>
    </row>
    <row r="41" spans="1:15" x14ac:dyDescent="0.3">
      <c r="A41" s="19"/>
      <c r="B41" s="19"/>
      <c r="C41" s="19"/>
      <c r="D41" s="20"/>
      <c r="E41" s="37" t="s">
        <v>75</v>
      </c>
      <c r="F41" s="21"/>
      <c r="G41" s="22">
        <v>-20861.479999999981</v>
      </c>
      <c r="H41" s="22">
        <v>-20861.479999999981</v>
      </c>
      <c r="I41" s="23">
        <v>-41722.959999999963</v>
      </c>
      <c r="J41" s="22"/>
      <c r="K41" s="22"/>
      <c r="L41" s="23"/>
    </row>
    <row r="42" spans="1:15" x14ac:dyDescent="0.3">
      <c r="A42" s="14"/>
      <c r="B42" s="14">
        <v>5610</v>
      </c>
      <c r="C42" s="14" t="s">
        <v>67</v>
      </c>
      <c r="D42" s="15"/>
      <c r="E42" s="25"/>
      <c r="F42" s="16"/>
      <c r="G42" s="38">
        <f>SUM(G40:G41)</f>
        <v>343315.23</v>
      </c>
      <c r="H42" s="38">
        <f t="shared" ref="H42" si="13">SUM(H40:H41)</f>
        <v>343315.31</v>
      </c>
      <c r="I42" s="38">
        <f t="shared" ref="I42" si="14">SUM(I40:I41)</f>
        <v>686630.54</v>
      </c>
      <c r="J42" s="38">
        <v>343315.23</v>
      </c>
      <c r="K42" s="38">
        <v>343315.30999999994</v>
      </c>
      <c r="L42" s="38">
        <v>686630.53999999992</v>
      </c>
      <c r="M42" s="34">
        <f>G42-J42</f>
        <v>0</v>
      </c>
      <c r="N42" s="34">
        <f>H42-K42</f>
        <v>0</v>
      </c>
      <c r="O42" s="34">
        <f>I42-L42</f>
        <v>0</v>
      </c>
    </row>
    <row r="43" spans="1:15" x14ac:dyDescent="0.3">
      <c r="A43" s="14"/>
      <c r="B43" s="14"/>
      <c r="C43" s="14"/>
      <c r="D43" s="15"/>
      <c r="E43" s="25"/>
      <c r="F43" s="16"/>
      <c r="G43" s="17"/>
      <c r="H43" s="17"/>
      <c r="I43" s="18"/>
      <c r="J43" s="17"/>
      <c r="K43" s="17"/>
      <c r="L43" s="18"/>
    </row>
    <row r="44" spans="1:15" x14ac:dyDescent="0.3">
      <c r="A44" s="14">
        <v>10</v>
      </c>
      <c r="B44" s="14">
        <v>5620</v>
      </c>
      <c r="C44" s="14" t="s">
        <v>15</v>
      </c>
      <c r="D44" s="15" t="s">
        <v>26</v>
      </c>
      <c r="E44" s="15" t="s">
        <v>64</v>
      </c>
      <c r="F44" s="16" t="s">
        <v>17</v>
      </c>
      <c r="G44" s="17">
        <v>5900</v>
      </c>
      <c r="H44" s="17">
        <v>0</v>
      </c>
      <c r="I44" s="18">
        <v>5900</v>
      </c>
      <c r="J44" s="17"/>
      <c r="K44" s="17"/>
      <c r="L44" s="18"/>
    </row>
    <row r="45" spans="1:15" x14ac:dyDescent="0.3">
      <c r="A45" s="19"/>
      <c r="B45" s="19"/>
      <c r="C45" s="19"/>
      <c r="D45" s="20"/>
      <c r="E45" s="26" t="s">
        <v>70</v>
      </c>
      <c r="F45" s="21"/>
      <c r="G45" s="22">
        <v>0</v>
      </c>
      <c r="H45" s="22">
        <v>0</v>
      </c>
      <c r="I45" s="23">
        <v>0</v>
      </c>
      <c r="J45" s="22"/>
      <c r="K45" s="22"/>
      <c r="L45" s="23"/>
    </row>
    <row r="46" spans="1:15" x14ac:dyDescent="0.3">
      <c r="A46" s="14"/>
      <c r="B46" s="14">
        <v>5620</v>
      </c>
      <c r="C46" s="14" t="s">
        <v>67</v>
      </c>
      <c r="D46" s="15"/>
      <c r="E46" s="25"/>
      <c r="F46" s="16"/>
      <c r="G46" s="38">
        <f>SUM(G44:G45)</f>
        <v>5900</v>
      </c>
      <c r="H46" s="38">
        <f t="shared" ref="H46" si="15">SUM(H44:H45)</f>
        <v>0</v>
      </c>
      <c r="I46" s="38">
        <f t="shared" ref="I46" si="16">SUM(I44:I45)</f>
        <v>5900</v>
      </c>
      <c r="J46" s="38">
        <v>5900</v>
      </c>
      <c r="K46" s="38">
        <v>0</v>
      </c>
      <c r="L46" s="38">
        <v>5900</v>
      </c>
      <c r="M46" s="34">
        <f>G46-J46</f>
        <v>0</v>
      </c>
      <c r="N46" s="34">
        <f>H46-K46</f>
        <v>0</v>
      </c>
      <c r="O46" s="34">
        <f>I46-L46</f>
        <v>0</v>
      </c>
    </row>
    <row r="47" spans="1:15" x14ac:dyDescent="0.3">
      <c r="A47" s="14"/>
      <c r="B47" s="14"/>
      <c r="C47" s="14"/>
      <c r="D47" s="15"/>
      <c r="E47" s="25"/>
      <c r="F47" s="16"/>
      <c r="G47" s="17"/>
      <c r="H47" s="17"/>
      <c r="I47" s="18"/>
      <c r="J47" s="17"/>
      <c r="K47" s="17"/>
      <c r="L47" s="18"/>
    </row>
    <row r="48" spans="1:15" x14ac:dyDescent="0.3">
      <c r="A48" s="14">
        <v>11</v>
      </c>
      <c r="B48" s="14">
        <v>5630</v>
      </c>
      <c r="C48" s="14" t="s">
        <v>15</v>
      </c>
      <c r="D48" s="15" t="s">
        <v>27</v>
      </c>
      <c r="E48" s="15" t="s">
        <v>64</v>
      </c>
      <c r="F48" s="16" t="s">
        <v>17</v>
      </c>
      <c r="G48" s="17">
        <v>15922.25</v>
      </c>
      <c r="H48" s="17">
        <v>15922.25</v>
      </c>
      <c r="I48" s="18">
        <v>31844.5</v>
      </c>
      <c r="J48" s="17"/>
      <c r="K48" s="17"/>
      <c r="L48" s="18"/>
    </row>
    <row r="49" spans="1:15" x14ac:dyDescent="0.3">
      <c r="A49" s="19"/>
      <c r="B49" s="19"/>
      <c r="C49" s="19"/>
      <c r="D49" s="20"/>
      <c r="E49" s="26" t="s">
        <v>70</v>
      </c>
      <c r="F49" s="21"/>
      <c r="G49" s="22">
        <v>0</v>
      </c>
      <c r="H49" s="22">
        <v>0</v>
      </c>
      <c r="I49" s="23">
        <v>0</v>
      </c>
      <c r="J49" s="22"/>
      <c r="K49" s="22"/>
      <c r="L49" s="23"/>
    </row>
    <row r="50" spans="1:15" x14ac:dyDescent="0.3">
      <c r="A50" s="14"/>
      <c r="B50" s="14">
        <v>5630</v>
      </c>
      <c r="C50" s="14" t="s">
        <v>67</v>
      </c>
      <c r="D50" s="15"/>
      <c r="E50" s="25"/>
      <c r="F50" s="16"/>
      <c r="G50" s="38">
        <f>SUM(G48:G49)</f>
        <v>15922.25</v>
      </c>
      <c r="H50" s="38">
        <f t="shared" ref="H50" si="17">SUM(H48:H49)</f>
        <v>15922.25</v>
      </c>
      <c r="I50" s="38">
        <f t="shared" ref="I50" si="18">SUM(I48:I49)</f>
        <v>31844.5</v>
      </c>
      <c r="J50" s="38">
        <v>15922.25</v>
      </c>
      <c r="K50" s="38">
        <v>15922.25</v>
      </c>
      <c r="L50" s="38">
        <v>31844.5</v>
      </c>
      <c r="M50" s="34">
        <f>G50-J50</f>
        <v>0</v>
      </c>
      <c r="N50" s="34">
        <f>H50-K50</f>
        <v>0</v>
      </c>
      <c r="O50" s="34">
        <f>I50-L50</f>
        <v>0</v>
      </c>
    </row>
    <row r="51" spans="1:15" x14ac:dyDescent="0.3">
      <c r="A51" s="14"/>
      <c r="B51" s="14"/>
      <c r="C51" s="14"/>
      <c r="D51" s="15"/>
      <c r="E51" s="25"/>
      <c r="F51" s="16"/>
      <c r="G51" s="17"/>
      <c r="H51" s="17"/>
      <c r="I51" s="18"/>
      <c r="J51" s="17"/>
      <c r="K51" s="17"/>
      <c r="L51" s="18"/>
    </row>
    <row r="52" spans="1:15" x14ac:dyDescent="0.3">
      <c r="A52" s="14">
        <v>12</v>
      </c>
      <c r="B52" s="14">
        <v>5650</v>
      </c>
      <c r="C52" s="14" t="s">
        <v>15</v>
      </c>
      <c r="D52" s="15" t="s">
        <v>28</v>
      </c>
      <c r="E52" s="15" t="s">
        <v>64</v>
      </c>
      <c r="F52" s="16" t="s">
        <v>17</v>
      </c>
      <c r="G52" s="17">
        <v>0</v>
      </c>
      <c r="H52" s="17">
        <v>2987032.25</v>
      </c>
      <c r="I52" s="18">
        <v>2987032.25</v>
      </c>
      <c r="J52" s="17"/>
      <c r="K52" s="17"/>
      <c r="L52" s="18"/>
    </row>
    <row r="53" spans="1:15" x14ac:dyDescent="0.3">
      <c r="A53" s="19"/>
      <c r="B53" s="19"/>
      <c r="C53" s="19"/>
      <c r="D53" s="20"/>
      <c r="E53" s="26" t="s">
        <v>70</v>
      </c>
      <c r="F53" s="21"/>
      <c r="G53" s="22">
        <v>0</v>
      </c>
      <c r="H53" s="22">
        <v>0</v>
      </c>
      <c r="I53" s="23">
        <v>0</v>
      </c>
      <c r="J53" s="22"/>
      <c r="K53" s="22"/>
      <c r="L53" s="23"/>
    </row>
    <row r="54" spans="1:15" x14ac:dyDescent="0.3">
      <c r="A54" s="14"/>
      <c r="B54" s="14">
        <v>5650</v>
      </c>
      <c r="C54" s="14" t="s">
        <v>67</v>
      </c>
      <c r="D54" s="15"/>
      <c r="E54" s="25"/>
      <c r="F54" s="16"/>
      <c r="G54" s="38">
        <f>SUM(G52:G53)</f>
        <v>0</v>
      </c>
      <c r="H54" s="38">
        <f t="shared" ref="H54" si="19">SUM(H52:H53)</f>
        <v>2987032.25</v>
      </c>
      <c r="I54" s="38">
        <f t="shared" ref="I54" si="20">SUM(I52:I53)</f>
        <v>2987032.25</v>
      </c>
      <c r="J54" s="38">
        <v>0</v>
      </c>
      <c r="K54" s="38">
        <v>2987032.25</v>
      </c>
      <c r="L54" s="38">
        <v>2987032.25</v>
      </c>
      <c r="M54" s="34">
        <f>G54-J54</f>
        <v>0</v>
      </c>
      <c r="N54" s="34">
        <f>H54-K54</f>
        <v>0</v>
      </c>
      <c r="O54" s="34">
        <f>I54-L54</f>
        <v>0</v>
      </c>
    </row>
    <row r="55" spans="1:15" x14ac:dyDescent="0.3">
      <c r="A55" s="14"/>
      <c r="B55" s="14"/>
      <c r="C55" s="14"/>
      <c r="D55" s="15"/>
      <c r="E55" s="25"/>
      <c r="F55" s="16"/>
      <c r="G55" s="17"/>
      <c r="H55" s="17"/>
      <c r="I55" s="18"/>
      <c r="J55" s="17"/>
      <c r="K55" s="17"/>
      <c r="L55" s="18"/>
    </row>
    <row r="56" spans="1:15" x14ac:dyDescent="0.3">
      <c r="A56" s="14">
        <v>13</v>
      </c>
      <c r="B56" s="14">
        <v>5675</v>
      </c>
      <c r="C56" s="14" t="s">
        <v>15</v>
      </c>
      <c r="D56" s="15" t="s">
        <v>29</v>
      </c>
      <c r="E56" s="15" t="s">
        <v>64</v>
      </c>
      <c r="F56" s="16" t="s">
        <v>17</v>
      </c>
      <c r="G56" s="17">
        <v>1000744.56</v>
      </c>
      <c r="H56" s="17">
        <v>988083.48</v>
      </c>
      <c r="I56" s="18">
        <v>1988828.04</v>
      </c>
      <c r="J56" s="17"/>
      <c r="K56" s="17"/>
      <c r="L56" s="18"/>
    </row>
    <row r="57" spans="1:15" x14ac:dyDescent="0.3">
      <c r="A57" s="19"/>
      <c r="B57" s="19"/>
      <c r="C57" s="19"/>
      <c r="D57" s="20"/>
      <c r="E57" s="26" t="s">
        <v>70</v>
      </c>
      <c r="F57" s="21"/>
      <c r="G57" s="22">
        <v>0</v>
      </c>
      <c r="H57" s="22">
        <v>0</v>
      </c>
      <c r="I57" s="23">
        <v>0</v>
      </c>
      <c r="J57" s="22"/>
      <c r="K57" s="22"/>
      <c r="L57" s="23"/>
    </row>
    <row r="58" spans="1:15" x14ac:dyDescent="0.3">
      <c r="A58" s="14"/>
      <c r="B58" s="14">
        <v>5675</v>
      </c>
      <c r="C58" s="14" t="s">
        <v>67</v>
      </c>
      <c r="D58" s="15"/>
      <c r="E58" s="25"/>
      <c r="F58" s="16"/>
      <c r="G58" s="38">
        <f>SUM(G56:G57)</f>
        <v>1000744.56</v>
      </c>
      <c r="H58" s="38">
        <f t="shared" ref="H58" si="21">SUM(H56:H57)</f>
        <v>988083.48</v>
      </c>
      <c r="I58" s="38">
        <f t="shared" ref="I58" si="22">SUM(I56:I57)</f>
        <v>1988828.04</v>
      </c>
      <c r="J58" s="38">
        <v>1000744.5599999999</v>
      </c>
      <c r="K58" s="38">
        <v>988083.48</v>
      </c>
      <c r="L58" s="38">
        <v>1988828.04</v>
      </c>
      <c r="M58" s="34">
        <f>G58-J58</f>
        <v>0</v>
      </c>
      <c r="N58" s="34">
        <f>H58-K58</f>
        <v>0</v>
      </c>
      <c r="O58" s="34">
        <f>I58-L58</f>
        <v>0</v>
      </c>
    </row>
    <row r="59" spans="1:15" x14ac:dyDescent="0.3">
      <c r="A59" s="14"/>
      <c r="B59" s="14"/>
      <c r="C59" s="14"/>
      <c r="D59" s="15"/>
      <c r="E59" s="25"/>
      <c r="F59" s="16"/>
      <c r="G59" s="17"/>
      <c r="H59" s="17"/>
      <c r="I59" s="18"/>
      <c r="J59" s="17"/>
      <c r="K59" s="17"/>
      <c r="L59" s="18"/>
    </row>
    <row r="60" spans="1:15" x14ac:dyDescent="0.3">
      <c r="A60" s="14">
        <v>14</v>
      </c>
      <c r="B60" s="14">
        <v>5725</v>
      </c>
      <c r="C60" s="14" t="s">
        <v>15</v>
      </c>
      <c r="D60" s="15" t="s">
        <v>30</v>
      </c>
      <c r="E60" s="15" t="s">
        <v>64</v>
      </c>
      <c r="F60" s="16" t="s">
        <v>17</v>
      </c>
      <c r="G60" s="17">
        <v>232255.5</v>
      </c>
      <c r="H60" s="17">
        <v>232255.5</v>
      </c>
      <c r="I60" s="18">
        <v>464511</v>
      </c>
      <c r="J60" s="17"/>
      <c r="K60" s="17"/>
      <c r="L60" s="18"/>
    </row>
    <row r="61" spans="1:15" x14ac:dyDescent="0.3">
      <c r="A61" s="19"/>
      <c r="B61" s="19"/>
      <c r="C61" s="19"/>
      <c r="D61" s="20"/>
      <c r="E61" s="37" t="s">
        <v>75</v>
      </c>
      <c r="F61" s="21"/>
      <c r="G61" s="22">
        <v>-10188.940000000002</v>
      </c>
      <c r="H61" s="22">
        <v>-10188.940000000002</v>
      </c>
      <c r="I61" s="23">
        <v>-20377.880000000005</v>
      </c>
      <c r="J61" s="22"/>
      <c r="K61" s="22"/>
      <c r="L61" s="23"/>
    </row>
    <row r="62" spans="1:15" x14ac:dyDescent="0.3">
      <c r="A62" s="14"/>
      <c r="B62" s="14">
        <v>5725</v>
      </c>
      <c r="C62" s="14" t="s">
        <v>67</v>
      </c>
      <c r="D62" s="15"/>
      <c r="E62" s="25"/>
      <c r="F62" s="16"/>
      <c r="G62" s="38">
        <f>SUM(G60:G61)</f>
        <v>222066.56</v>
      </c>
      <c r="H62" s="38">
        <f t="shared" ref="H62" si="23">SUM(H60:H61)</f>
        <v>222066.56</v>
      </c>
      <c r="I62" s="38">
        <f t="shared" ref="I62" si="24">SUM(I60:I61)</f>
        <v>444133.12</v>
      </c>
      <c r="J62" s="38">
        <v>222066.56</v>
      </c>
      <c r="K62" s="38">
        <v>222066.56</v>
      </c>
      <c r="L62" s="38">
        <v>444133.12</v>
      </c>
      <c r="M62" s="34">
        <f>G62-J62</f>
        <v>0</v>
      </c>
      <c r="N62" s="34">
        <f>H62-K62</f>
        <v>0</v>
      </c>
      <c r="O62" s="34">
        <f>I62-L62</f>
        <v>0</v>
      </c>
    </row>
    <row r="63" spans="1:15" x14ac:dyDescent="0.3">
      <c r="A63" s="14"/>
      <c r="B63" s="14"/>
      <c r="C63" s="14"/>
      <c r="D63" s="15"/>
      <c r="E63" s="25"/>
      <c r="F63" s="16"/>
      <c r="G63" s="17"/>
      <c r="H63" s="17"/>
      <c r="I63" s="18"/>
      <c r="J63" s="17"/>
      <c r="K63" s="17"/>
      <c r="L63" s="18"/>
    </row>
    <row r="64" spans="1:15" x14ac:dyDescent="0.3">
      <c r="A64" s="14">
        <v>15</v>
      </c>
      <c r="B64" s="14">
        <v>5730</v>
      </c>
      <c r="C64" s="14" t="s">
        <v>15</v>
      </c>
      <c r="D64" s="15" t="s">
        <v>31</v>
      </c>
      <c r="E64" s="15" t="s">
        <v>64</v>
      </c>
      <c r="F64" s="16" t="s">
        <v>17</v>
      </c>
      <c r="G64" s="17">
        <v>37775.32</v>
      </c>
      <c r="H64" s="17">
        <v>280498.50000000006</v>
      </c>
      <c r="I64" s="18">
        <v>318273.82000000007</v>
      </c>
      <c r="J64" s="17"/>
      <c r="K64" s="17"/>
      <c r="L64" s="18"/>
    </row>
    <row r="65" spans="1:15" x14ac:dyDescent="0.3">
      <c r="A65" s="14"/>
      <c r="B65" s="14"/>
      <c r="C65" s="14"/>
      <c r="D65" s="15"/>
      <c r="E65" s="25" t="s">
        <v>75</v>
      </c>
      <c r="F65" s="16"/>
      <c r="G65" s="17"/>
      <c r="H65" s="18">
        <v>1220</v>
      </c>
      <c r="I65" s="18">
        <f>SUM(G65:H65)</f>
        <v>1220</v>
      </c>
      <c r="J65" s="17"/>
      <c r="K65" s="17"/>
      <c r="L65" s="18"/>
    </row>
    <row r="66" spans="1:15" x14ac:dyDescent="0.3">
      <c r="A66" s="19"/>
      <c r="B66" s="19"/>
      <c r="C66" s="19"/>
      <c r="D66" s="20"/>
      <c r="E66" s="26" t="s">
        <v>76</v>
      </c>
      <c r="F66" s="21"/>
      <c r="G66" s="22">
        <v>0</v>
      </c>
      <c r="H66" s="23">
        <f>2782.5-450</f>
        <v>2332.5</v>
      </c>
      <c r="I66" s="23">
        <f>SUM(G66:H66)</f>
        <v>2332.5</v>
      </c>
      <c r="J66" s="22"/>
      <c r="K66" s="22"/>
      <c r="L66" s="23"/>
    </row>
    <row r="67" spans="1:15" x14ac:dyDescent="0.3">
      <c r="A67" s="14"/>
      <c r="B67" s="14">
        <v>5730</v>
      </c>
      <c r="C67" s="14" t="s">
        <v>67</v>
      </c>
      <c r="D67" s="15"/>
      <c r="E67" s="25"/>
      <c r="F67" s="16"/>
      <c r="G67" s="38">
        <f>SUM(G64:G66)</f>
        <v>37775.32</v>
      </c>
      <c r="H67" s="38">
        <f t="shared" ref="H67" si="25">SUM(H64:H66)</f>
        <v>284051.00000000006</v>
      </c>
      <c r="I67" s="38">
        <f t="shared" ref="I67" si="26">SUM(I64:I66)</f>
        <v>321826.32000000007</v>
      </c>
      <c r="J67" s="38">
        <v>37775.319999999992</v>
      </c>
      <c r="K67" s="38">
        <v>284051</v>
      </c>
      <c r="L67" s="38">
        <v>321826.32</v>
      </c>
      <c r="M67" s="34">
        <f>G67-J67</f>
        <v>0</v>
      </c>
      <c r="N67" s="34">
        <f>H67-K67</f>
        <v>0</v>
      </c>
      <c r="O67" s="34">
        <f>I67-L67</f>
        <v>0</v>
      </c>
    </row>
    <row r="68" spans="1:15" x14ac:dyDescent="0.3">
      <c r="A68" s="14"/>
      <c r="B68" s="14"/>
      <c r="C68" s="14"/>
      <c r="D68" s="15"/>
      <c r="E68" s="25"/>
      <c r="F68" s="16"/>
      <c r="G68" s="17"/>
      <c r="H68" s="17"/>
      <c r="I68" s="18"/>
      <c r="J68" s="17"/>
      <c r="K68" s="17"/>
      <c r="L68" s="18"/>
    </row>
    <row r="69" spans="1:15" x14ac:dyDescent="0.3">
      <c r="A69" s="14">
        <v>16</v>
      </c>
      <c r="B69" s="14">
        <v>5760</v>
      </c>
      <c r="C69" s="14" t="s">
        <v>15</v>
      </c>
      <c r="D69" s="15" t="s">
        <v>32</v>
      </c>
      <c r="E69" s="15" t="s">
        <v>64</v>
      </c>
      <c r="F69" s="16" t="s">
        <v>17</v>
      </c>
      <c r="G69" s="17">
        <v>44967.249999999993</v>
      </c>
      <c r="H69" s="17">
        <v>38557.680000000008</v>
      </c>
      <c r="I69" s="18">
        <v>83524.929999999993</v>
      </c>
      <c r="J69" s="17"/>
      <c r="K69" s="17"/>
      <c r="L69" s="18"/>
    </row>
    <row r="70" spans="1:15" ht="43.2" x14ac:dyDescent="0.3">
      <c r="A70" s="19"/>
      <c r="B70" s="19"/>
      <c r="C70" s="19"/>
      <c r="D70" s="20"/>
      <c r="E70" s="42" t="s">
        <v>81</v>
      </c>
      <c r="F70" s="21"/>
      <c r="G70" s="22">
        <v>1659.5000000000073</v>
      </c>
      <c r="H70" s="22">
        <v>1659.4999999999927</v>
      </c>
      <c r="I70" s="23">
        <v>3319</v>
      </c>
      <c r="J70" s="22"/>
      <c r="K70" s="22"/>
      <c r="L70" s="23"/>
    </row>
    <row r="71" spans="1:15" x14ac:dyDescent="0.3">
      <c r="A71" s="14"/>
      <c r="B71" s="14">
        <v>5760</v>
      </c>
      <c r="C71" s="14" t="s">
        <v>67</v>
      </c>
      <c r="D71" s="15"/>
      <c r="E71" s="25"/>
      <c r="F71" s="16"/>
      <c r="G71" s="38">
        <f>SUM(G69:G70)</f>
        <v>46626.75</v>
      </c>
      <c r="H71" s="38">
        <f t="shared" ref="H71" si="27">SUM(H69:H70)</f>
        <v>40217.18</v>
      </c>
      <c r="I71" s="38">
        <f t="shared" ref="I71" si="28">SUM(I69:I70)</f>
        <v>86843.93</v>
      </c>
      <c r="J71" s="38">
        <v>46626.75</v>
      </c>
      <c r="K71" s="38">
        <v>40217.179999999993</v>
      </c>
      <c r="L71" s="38">
        <v>86843.93</v>
      </c>
      <c r="M71" s="34">
        <f>G71-J71</f>
        <v>0</v>
      </c>
      <c r="N71" s="34">
        <f>H71-K71</f>
        <v>0</v>
      </c>
      <c r="O71" s="34">
        <f>I71-L71</f>
        <v>0</v>
      </c>
    </row>
    <row r="72" spans="1:15" x14ac:dyDescent="0.3">
      <c r="A72" s="14"/>
      <c r="B72" s="14"/>
      <c r="C72" s="14"/>
      <c r="D72" s="15"/>
      <c r="E72" s="25"/>
      <c r="F72" s="16"/>
      <c r="G72" s="17"/>
      <c r="H72" s="17"/>
      <c r="I72" s="18"/>
      <c r="J72" s="17"/>
      <c r="K72" s="17"/>
      <c r="L72" s="18"/>
    </row>
    <row r="73" spans="1:15" x14ac:dyDescent="0.3">
      <c r="A73" s="14">
        <v>17</v>
      </c>
      <c r="B73" s="45">
        <v>5860</v>
      </c>
      <c r="C73" s="14" t="s">
        <v>15</v>
      </c>
      <c r="D73" s="15" t="s">
        <v>33</v>
      </c>
      <c r="E73" s="15" t="s">
        <v>64</v>
      </c>
      <c r="F73" s="16" t="s">
        <v>17</v>
      </c>
      <c r="G73" s="17">
        <v>2342208.6799999983</v>
      </c>
      <c r="H73" s="17">
        <v>2581075.310000001</v>
      </c>
      <c r="I73" s="18">
        <v>4923283.9899999993</v>
      </c>
      <c r="J73" s="17"/>
      <c r="K73" s="17"/>
      <c r="L73" s="18"/>
    </row>
    <row r="74" spans="1:15" x14ac:dyDescent="0.3">
      <c r="A74" s="14"/>
      <c r="B74" s="45"/>
      <c r="C74" s="14"/>
      <c r="D74" s="15"/>
      <c r="E74" s="25" t="s">
        <v>82</v>
      </c>
      <c r="F74" s="16"/>
      <c r="G74" s="17">
        <f>-70305.7299999981-G75</f>
        <v>16086.060000001904</v>
      </c>
      <c r="H74" s="17">
        <f>-86530.0100000012-H75</f>
        <v>11647.15999999881</v>
      </c>
      <c r="I74" s="18">
        <f>SUM(G74:H74)</f>
        <v>27733.220000000714</v>
      </c>
      <c r="J74" s="17"/>
      <c r="K74" s="17"/>
      <c r="L74" s="18"/>
    </row>
    <row r="75" spans="1:15" x14ac:dyDescent="0.3">
      <c r="A75" s="19"/>
      <c r="B75" s="19"/>
      <c r="C75" s="19"/>
      <c r="D75" s="20"/>
      <c r="E75" s="26" t="s">
        <v>75</v>
      </c>
      <c r="F75" s="21"/>
      <c r="G75" s="22">
        <v>-86391.790000000008</v>
      </c>
      <c r="H75" s="22">
        <v>-98177.170000000013</v>
      </c>
      <c r="I75" s="23">
        <f>SUM(G75:H75)</f>
        <v>-184568.96000000002</v>
      </c>
      <c r="J75" s="22"/>
      <c r="K75" s="22"/>
      <c r="L75" s="23"/>
    </row>
    <row r="76" spans="1:15" x14ac:dyDescent="0.3">
      <c r="A76" s="14"/>
      <c r="B76" s="14">
        <v>5860</v>
      </c>
      <c r="C76" s="14" t="s">
        <v>67</v>
      </c>
      <c r="D76" s="15"/>
      <c r="E76" s="25"/>
      <c r="F76" s="16"/>
      <c r="G76" s="38">
        <f>SUM(G73:G75)</f>
        <v>2271902.9500000002</v>
      </c>
      <c r="H76" s="38">
        <f t="shared" ref="H76" si="29">SUM(H73:H75)</f>
        <v>2494545.2999999998</v>
      </c>
      <c r="I76" s="38">
        <f t="shared" ref="I76" si="30">SUM(I73:I75)</f>
        <v>4766448.25</v>
      </c>
      <c r="J76" s="38">
        <v>2271902.9500000002</v>
      </c>
      <c r="K76" s="38">
        <v>2494545.2999999998</v>
      </c>
      <c r="L76" s="38">
        <v>4766448.25</v>
      </c>
      <c r="M76" s="34">
        <f>G76-J76</f>
        <v>0</v>
      </c>
      <c r="N76" s="34">
        <f>H76-K76</f>
        <v>0</v>
      </c>
      <c r="O76" s="34">
        <f>I76-L76</f>
        <v>0</v>
      </c>
    </row>
    <row r="77" spans="1:15" x14ac:dyDescent="0.3">
      <c r="A77" s="14"/>
      <c r="B77" s="14"/>
      <c r="C77" s="14"/>
      <c r="D77" s="15"/>
      <c r="E77" s="25"/>
      <c r="F77" s="16"/>
      <c r="G77" s="17"/>
      <c r="H77" s="17"/>
      <c r="I77" s="18"/>
      <c r="J77" s="17"/>
      <c r="K77" s="17"/>
      <c r="L77" s="18"/>
    </row>
    <row r="78" spans="1:15" x14ac:dyDescent="0.3">
      <c r="A78" s="14">
        <v>18</v>
      </c>
      <c r="B78" s="14">
        <v>5864</v>
      </c>
      <c r="C78" s="14" t="s">
        <v>15</v>
      </c>
      <c r="D78" s="15" t="s">
        <v>34</v>
      </c>
      <c r="E78" s="15" t="s">
        <v>64</v>
      </c>
      <c r="F78" s="16" t="s">
        <v>17</v>
      </c>
      <c r="G78" s="17">
        <v>9960.7799999999988</v>
      </c>
      <c r="H78" s="17">
        <v>0</v>
      </c>
      <c r="I78" s="18">
        <v>9960.7799999999988</v>
      </c>
      <c r="J78" s="17"/>
      <c r="K78" s="17"/>
      <c r="L78" s="18"/>
    </row>
    <row r="79" spans="1:15" x14ac:dyDescent="0.3">
      <c r="A79" s="19"/>
      <c r="B79" s="19"/>
      <c r="C79" s="19"/>
      <c r="D79" s="20"/>
      <c r="E79" s="26" t="s">
        <v>70</v>
      </c>
      <c r="F79" s="21"/>
      <c r="G79" s="22">
        <v>0</v>
      </c>
      <c r="H79" s="22">
        <v>0</v>
      </c>
      <c r="I79" s="23">
        <v>0</v>
      </c>
      <c r="J79" s="22"/>
      <c r="K79" s="22"/>
      <c r="L79" s="23"/>
    </row>
    <row r="80" spans="1:15" x14ac:dyDescent="0.3">
      <c r="A80" s="14"/>
      <c r="B80" s="14">
        <v>5864</v>
      </c>
      <c r="C80" s="14" t="s">
        <v>67</v>
      </c>
      <c r="D80" s="15"/>
      <c r="E80" s="25"/>
      <c r="F80" s="16"/>
      <c r="G80" s="38">
        <f>SUM(G78:G79)</f>
        <v>9960.7799999999988</v>
      </c>
      <c r="H80" s="38">
        <f t="shared" ref="H80" si="31">SUM(H78:H79)</f>
        <v>0</v>
      </c>
      <c r="I80" s="38">
        <f t="shared" ref="I80" si="32">SUM(I78:I79)</f>
        <v>9960.7799999999988</v>
      </c>
      <c r="J80" s="38">
        <v>9960.7799999999988</v>
      </c>
      <c r="K80" s="38">
        <v>0</v>
      </c>
      <c r="L80" s="38">
        <v>9960.7800000000007</v>
      </c>
      <c r="M80" s="34">
        <f>G80-J80</f>
        <v>0</v>
      </c>
      <c r="N80" s="34">
        <f>H80-K80</f>
        <v>0</v>
      </c>
      <c r="O80" s="34">
        <f>I80-L80</f>
        <v>0</v>
      </c>
    </row>
    <row r="81" spans="1:15" x14ac:dyDescent="0.3">
      <c r="A81" s="14"/>
      <c r="B81" s="14"/>
      <c r="C81" s="14"/>
      <c r="D81" s="15"/>
      <c r="E81" s="25"/>
      <c r="F81" s="16"/>
      <c r="G81" s="17"/>
      <c r="H81" s="17"/>
      <c r="I81" s="18"/>
      <c r="J81" s="40"/>
      <c r="K81" s="40"/>
      <c r="L81" s="41"/>
    </row>
    <row r="82" spans="1:15" x14ac:dyDescent="0.3">
      <c r="A82" s="14">
        <v>19</v>
      </c>
      <c r="B82" s="14">
        <v>5867</v>
      </c>
      <c r="C82" s="14" t="s">
        <v>15</v>
      </c>
      <c r="D82" s="15" t="s">
        <v>35</v>
      </c>
      <c r="E82" s="15" t="s">
        <v>64</v>
      </c>
      <c r="F82" s="16" t="s">
        <v>17</v>
      </c>
      <c r="G82" s="17">
        <v>2504.13</v>
      </c>
      <c r="H82" s="17">
        <v>2504.16</v>
      </c>
      <c r="I82" s="18">
        <v>5008.29</v>
      </c>
      <c r="J82" s="17"/>
      <c r="K82" s="17"/>
      <c r="L82" s="18"/>
    </row>
    <row r="83" spans="1:15" x14ac:dyDescent="0.3">
      <c r="A83" s="19"/>
      <c r="B83" s="19"/>
      <c r="C83" s="19"/>
      <c r="D83" s="20"/>
      <c r="E83" s="26" t="s">
        <v>70</v>
      </c>
      <c r="F83" s="21"/>
      <c r="G83" s="22">
        <v>0</v>
      </c>
      <c r="H83" s="22">
        <v>0</v>
      </c>
      <c r="I83" s="23">
        <v>0</v>
      </c>
      <c r="J83" s="22"/>
      <c r="K83" s="22"/>
      <c r="L83" s="23"/>
    </row>
    <row r="84" spans="1:15" x14ac:dyDescent="0.3">
      <c r="A84" s="14"/>
      <c r="B84" s="14">
        <v>5867</v>
      </c>
      <c r="C84" s="14" t="s">
        <v>67</v>
      </c>
      <c r="D84" s="15"/>
      <c r="E84" s="25"/>
      <c r="F84" s="16"/>
      <c r="G84" s="38">
        <f>SUM(G82:G83)</f>
        <v>2504.13</v>
      </c>
      <c r="H84" s="38">
        <f t="shared" ref="H84" si="33">SUM(H82:H83)</f>
        <v>2504.16</v>
      </c>
      <c r="I84" s="38">
        <f t="shared" ref="I84" si="34">SUM(I82:I83)</f>
        <v>5008.29</v>
      </c>
      <c r="J84" s="38">
        <v>2504.13</v>
      </c>
      <c r="K84" s="38">
        <v>2504.1600000000008</v>
      </c>
      <c r="L84" s="38">
        <v>5008.2900000000009</v>
      </c>
      <c r="M84" s="34">
        <f>G84-J84</f>
        <v>0</v>
      </c>
      <c r="N84" s="34">
        <f>H84-K84</f>
        <v>0</v>
      </c>
      <c r="O84" s="34">
        <f>I84-L84</f>
        <v>0</v>
      </c>
    </row>
    <row r="85" spans="1:15" x14ac:dyDescent="0.3">
      <c r="A85" s="14"/>
      <c r="B85" s="14"/>
      <c r="C85" s="14"/>
      <c r="D85" s="15"/>
      <c r="E85" s="25"/>
      <c r="F85" s="16"/>
      <c r="G85" s="17"/>
      <c r="H85" s="17"/>
      <c r="I85" s="18"/>
      <c r="J85" s="17"/>
      <c r="K85" s="17"/>
      <c r="L85" s="18"/>
    </row>
    <row r="86" spans="1:15" x14ac:dyDescent="0.3">
      <c r="A86" s="14">
        <v>20</v>
      </c>
      <c r="B86" s="14">
        <v>6162</v>
      </c>
      <c r="C86" s="14" t="s">
        <v>15</v>
      </c>
      <c r="D86" s="15" t="s">
        <v>36</v>
      </c>
      <c r="E86" s="15" t="s">
        <v>64</v>
      </c>
      <c r="F86" s="16" t="s">
        <v>17</v>
      </c>
      <c r="G86" s="17">
        <v>18008.430000000011</v>
      </c>
      <c r="H86" s="17">
        <v>11011.699999999995</v>
      </c>
      <c r="I86" s="18">
        <v>29020.130000000005</v>
      </c>
      <c r="J86" s="17"/>
      <c r="K86" s="17"/>
      <c r="L86" s="18"/>
    </row>
    <row r="87" spans="1:15" x14ac:dyDescent="0.3">
      <c r="A87" s="19"/>
      <c r="B87" s="19"/>
      <c r="C87" s="19"/>
      <c r="D87" s="20"/>
      <c r="E87" s="26" t="s">
        <v>75</v>
      </c>
      <c r="F87" s="21"/>
      <c r="G87" s="22">
        <v>-23.070000000010623</v>
      </c>
      <c r="H87" s="22">
        <v>0</v>
      </c>
      <c r="I87" s="23">
        <v>-23.070000000010623</v>
      </c>
      <c r="J87" s="22"/>
      <c r="K87" s="22"/>
      <c r="L87" s="23"/>
    </row>
    <row r="88" spans="1:15" x14ac:dyDescent="0.3">
      <c r="A88" s="14"/>
      <c r="B88" s="14">
        <v>6162</v>
      </c>
      <c r="C88" s="14" t="s">
        <v>67</v>
      </c>
      <c r="D88" s="15"/>
      <c r="E88" s="25"/>
      <c r="F88" s="16"/>
      <c r="G88" s="38">
        <f>SUM(G86:G87)</f>
        <v>17985.36</v>
      </c>
      <c r="H88" s="38">
        <f t="shared" ref="H88" si="35">SUM(H86:H87)</f>
        <v>11011.699999999995</v>
      </c>
      <c r="I88" s="38">
        <f t="shared" ref="I88" si="36">SUM(I86:I87)</f>
        <v>28997.059999999994</v>
      </c>
      <c r="J88" s="38">
        <v>17985.359999999997</v>
      </c>
      <c r="K88" s="38">
        <v>11011.7</v>
      </c>
      <c r="L88" s="38">
        <v>28997.059999999998</v>
      </c>
      <c r="M88" s="34">
        <f>G88-J88</f>
        <v>0</v>
      </c>
      <c r="N88" s="34">
        <f>H88-K88</f>
        <v>0</v>
      </c>
      <c r="O88" s="34">
        <f>I88-L88</f>
        <v>0</v>
      </c>
    </row>
    <row r="89" spans="1:15" x14ac:dyDescent="0.3">
      <c r="A89" s="14"/>
      <c r="B89" s="14"/>
      <c r="C89" s="14"/>
      <c r="D89" s="15"/>
      <c r="E89" s="25"/>
      <c r="F89" s="16"/>
      <c r="G89" s="17"/>
      <c r="H89" s="17"/>
      <c r="I89" s="18"/>
      <c r="J89" s="17"/>
      <c r="K89" s="17"/>
      <c r="L89" s="18"/>
    </row>
    <row r="90" spans="1:15" x14ac:dyDescent="0.3">
      <c r="A90" s="14">
        <v>21</v>
      </c>
      <c r="B90" s="14">
        <v>6175</v>
      </c>
      <c r="C90" s="14" t="s">
        <v>15</v>
      </c>
      <c r="D90" s="15" t="s">
        <v>37</v>
      </c>
      <c r="E90" s="15" t="s">
        <v>64</v>
      </c>
      <c r="F90" s="16" t="s">
        <v>17</v>
      </c>
      <c r="G90" s="17">
        <v>23070.420000000006</v>
      </c>
      <c r="H90" s="17">
        <v>124640.90999999996</v>
      </c>
      <c r="I90" s="18">
        <v>147711.32999999996</v>
      </c>
      <c r="J90" s="17"/>
      <c r="K90" s="17"/>
      <c r="L90" s="18"/>
    </row>
    <row r="91" spans="1:15" ht="28.8" x14ac:dyDescent="0.3">
      <c r="A91" s="19"/>
      <c r="B91" s="19"/>
      <c r="C91" s="19"/>
      <c r="D91" s="20"/>
      <c r="E91" s="42" t="s">
        <v>83</v>
      </c>
      <c r="F91" s="21"/>
      <c r="G91" s="22">
        <v>9769.419999999991</v>
      </c>
      <c r="H91" s="22">
        <v>18843.450000000055</v>
      </c>
      <c r="I91" s="23">
        <v>28612.870000000046</v>
      </c>
      <c r="J91" s="22"/>
      <c r="K91" s="22"/>
      <c r="L91" s="23"/>
    </row>
    <row r="92" spans="1:15" x14ac:dyDescent="0.3">
      <c r="A92" s="14"/>
      <c r="B92" s="14">
        <v>6175</v>
      </c>
      <c r="C92" s="14" t="s">
        <v>67</v>
      </c>
      <c r="D92" s="15"/>
      <c r="E92" s="25"/>
      <c r="F92" s="16"/>
      <c r="G92" s="38">
        <f>SUM(G90:G91)</f>
        <v>32839.839999999997</v>
      </c>
      <c r="H92" s="38">
        <f t="shared" ref="H92" si="37">SUM(H90:H91)</f>
        <v>143484.36000000002</v>
      </c>
      <c r="I92" s="38">
        <f t="shared" ref="I92" si="38">SUM(I90:I91)</f>
        <v>176324.2</v>
      </c>
      <c r="J92" s="38">
        <v>32839.840000000004</v>
      </c>
      <c r="K92" s="38">
        <v>143484.36000000002</v>
      </c>
      <c r="L92" s="38">
        <v>176324.2</v>
      </c>
      <c r="M92" s="34">
        <f>G92-J92</f>
        <v>0</v>
      </c>
      <c r="N92" s="34">
        <f>H92-K92</f>
        <v>0</v>
      </c>
      <c r="O92" s="34">
        <f>I92-L92</f>
        <v>0</v>
      </c>
    </row>
    <row r="93" spans="1:15" x14ac:dyDescent="0.3">
      <c r="A93" s="14"/>
      <c r="B93" s="14"/>
      <c r="C93" s="14"/>
      <c r="D93" s="15"/>
      <c r="E93" s="25"/>
      <c r="F93" s="16"/>
      <c r="G93" s="40"/>
      <c r="H93" s="40"/>
      <c r="I93" s="41"/>
      <c r="J93" s="17"/>
      <c r="K93" s="17"/>
      <c r="L93" s="18"/>
    </row>
    <row r="94" spans="1:15" x14ac:dyDescent="0.3">
      <c r="A94" s="14">
        <v>22</v>
      </c>
      <c r="B94" s="14">
        <v>6190</v>
      </c>
      <c r="C94" s="14" t="s">
        <v>15</v>
      </c>
      <c r="D94" s="15" t="s">
        <v>38</v>
      </c>
      <c r="E94" s="15" t="s">
        <v>64</v>
      </c>
      <c r="F94" s="16" t="s">
        <v>17</v>
      </c>
      <c r="G94" s="17">
        <v>379.74</v>
      </c>
      <c r="H94" s="17">
        <v>560.85999999999979</v>
      </c>
      <c r="I94" s="18">
        <v>940.5999999999998</v>
      </c>
      <c r="J94" s="17"/>
      <c r="K94" s="17"/>
      <c r="L94" s="18"/>
    </row>
    <row r="95" spans="1:15" x14ac:dyDescent="0.3">
      <c r="A95" s="19"/>
      <c r="B95" s="19"/>
      <c r="C95" s="19"/>
      <c r="D95" s="20"/>
      <c r="E95" s="26" t="s">
        <v>78</v>
      </c>
      <c r="F95" s="21"/>
      <c r="G95" s="22">
        <v>-91.210000000000036</v>
      </c>
      <c r="H95" s="22">
        <v>17.390000000000214</v>
      </c>
      <c r="I95" s="23">
        <v>-73.819999999999823</v>
      </c>
      <c r="J95" s="22"/>
      <c r="K95" s="22"/>
      <c r="L95" s="23"/>
    </row>
    <row r="96" spans="1:15" x14ac:dyDescent="0.3">
      <c r="A96" s="14"/>
      <c r="B96" s="14">
        <v>6190</v>
      </c>
      <c r="C96" s="14" t="s">
        <v>67</v>
      </c>
      <c r="D96" s="15"/>
      <c r="E96" s="25"/>
      <c r="F96" s="16"/>
      <c r="G96" s="38">
        <f>SUM(G94:G95)</f>
        <v>288.52999999999997</v>
      </c>
      <c r="H96" s="38">
        <f t="shared" ref="H96" si="39">SUM(H94:H95)</f>
        <v>578.25</v>
      </c>
      <c r="I96" s="38">
        <f t="shared" ref="I96" si="40">SUM(I94:I95)</f>
        <v>866.78</v>
      </c>
      <c r="J96" s="38">
        <v>288.52999999999992</v>
      </c>
      <c r="K96" s="38">
        <v>578.25</v>
      </c>
      <c r="L96" s="38">
        <v>866.78</v>
      </c>
      <c r="M96" s="34">
        <f>G96-J96</f>
        <v>0</v>
      </c>
      <c r="N96" s="34">
        <f>H96-K96</f>
        <v>0</v>
      </c>
      <c r="O96" s="34">
        <f>I96-L96</f>
        <v>0</v>
      </c>
    </row>
    <row r="97" spans="1:15" x14ac:dyDescent="0.3">
      <c r="A97" s="14"/>
      <c r="B97" s="14"/>
      <c r="C97" s="14"/>
      <c r="D97" s="15"/>
      <c r="E97" s="25"/>
      <c r="F97" s="16"/>
      <c r="G97" s="17"/>
      <c r="H97" s="17"/>
      <c r="I97" s="18"/>
      <c r="J97" s="38"/>
      <c r="K97" s="38"/>
      <c r="L97" s="39"/>
    </row>
    <row r="98" spans="1:15" x14ac:dyDescent="0.3">
      <c r="A98" s="14">
        <v>23</v>
      </c>
      <c r="B98" s="14">
        <v>6327</v>
      </c>
      <c r="C98" s="14" t="s">
        <v>15</v>
      </c>
      <c r="D98" s="15" t="s">
        <v>39</v>
      </c>
      <c r="E98" s="15" t="s">
        <v>64</v>
      </c>
      <c r="F98" s="16" t="s">
        <v>17</v>
      </c>
      <c r="G98" s="17">
        <v>397168.98</v>
      </c>
      <c r="H98" s="17">
        <v>698067.59</v>
      </c>
      <c r="I98" s="18">
        <v>1095236.5699999998</v>
      </c>
      <c r="J98" s="17"/>
      <c r="K98" s="17"/>
      <c r="L98" s="18"/>
    </row>
    <row r="99" spans="1:15" x14ac:dyDescent="0.3">
      <c r="A99" s="19"/>
      <c r="B99" s="19"/>
      <c r="C99" s="19"/>
      <c r="D99" s="20"/>
      <c r="E99" s="26" t="s">
        <v>70</v>
      </c>
      <c r="F99" s="21"/>
      <c r="G99" s="22">
        <v>0</v>
      </c>
      <c r="H99" s="22">
        <v>0</v>
      </c>
      <c r="I99" s="23">
        <v>0</v>
      </c>
      <c r="J99" s="22"/>
      <c r="K99" s="22"/>
      <c r="L99" s="23"/>
    </row>
    <row r="100" spans="1:15" x14ac:dyDescent="0.3">
      <c r="A100" s="14"/>
      <c r="B100" s="14">
        <v>6327</v>
      </c>
      <c r="C100" s="14" t="s">
        <v>67</v>
      </c>
      <c r="D100" s="15"/>
      <c r="E100" s="25"/>
      <c r="F100" s="16"/>
      <c r="G100" s="38">
        <f>SUM(G98:G99)</f>
        <v>397168.98</v>
      </c>
      <c r="H100" s="38">
        <f t="shared" ref="H100" si="41">SUM(H98:H99)</f>
        <v>698067.59</v>
      </c>
      <c r="I100" s="38">
        <f t="shared" ref="I100" si="42">SUM(I98:I99)</f>
        <v>1095236.5699999998</v>
      </c>
      <c r="J100" s="38">
        <v>397168.98</v>
      </c>
      <c r="K100" s="38">
        <v>698067.59</v>
      </c>
      <c r="L100" s="38">
        <v>1095236.5699999998</v>
      </c>
      <c r="M100" s="34">
        <f>G100-J100</f>
        <v>0</v>
      </c>
      <c r="N100" s="34">
        <f>H100-K100</f>
        <v>0</v>
      </c>
      <c r="O100" s="34">
        <f>I100-L100</f>
        <v>0</v>
      </c>
    </row>
    <row r="101" spans="1:15" x14ac:dyDescent="0.3">
      <c r="A101" s="14"/>
      <c r="B101" s="14"/>
      <c r="C101" s="14"/>
      <c r="D101" s="15"/>
      <c r="E101" s="25"/>
      <c r="F101" s="16"/>
      <c r="G101" s="17"/>
      <c r="H101" s="17"/>
      <c r="I101" s="18"/>
      <c r="J101" s="17"/>
      <c r="K101" s="17"/>
      <c r="L101" s="18"/>
    </row>
    <row r="102" spans="1:15" x14ac:dyDescent="0.3">
      <c r="A102" s="14">
        <v>24</v>
      </c>
      <c r="B102" s="14">
        <v>6372</v>
      </c>
      <c r="C102" s="14" t="s">
        <v>15</v>
      </c>
      <c r="D102" s="15" t="s">
        <v>40</v>
      </c>
      <c r="E102" s="15" t="s">
        <v>64</v>
      </c>
      <c r="F102" s="16" t="s">
        <v>17</v>
      </c>
      <c r="G102" s="17">
        <v>9394.85</v>
      </c>
      <c r="H102" s="17">
        <v>9394.84</v>
      </c>
      <c r="I102" s="18">
        <v>18789.690000000002</v>
      </c>
      <c r="J102" s="17"/>
      <c r="K102" s="17"/>
      <c r="L102" s="18"/>
    </row>
    <row r="103" spans="1:15" x14ac:dyDescent="0.3">
      <c r="A103" s="19"/>
      <c r="B103" s="19"/>
      <c r="C103" s="19"/>
      <c r="D103" s="20"/>
      <c r="E103" s="26" t="s">
        <v>70</v>
      </c>
      <c r="F103" s="21"/>
      <c r="G103" s="22">
        <v>0</v>
      </c>
      <c r="H103" s="22">
        <v>0</v>
      </c>
      <c r="I103" s="23">
        <v>0</v>
      </c>
      <c r="J103" s="22"/>
      <c r="K103" s="22"/>
      <c r="L103" s="23"/>
    </row>
    <row r="104" spans="1:15" x14ac:dyDescent="0.3">
      <c r="A104" s="14"/>
      <c r="B104" s="14">
        <v>6372</v>
      </c>
      <c r="C104" s="14" t="s">
        <v>67</v>
      </c>
      <c r="D104" s="15"/>
      <c r="E104" s="25"/>
      <c r="F104" s="16"/>
      <c r="G104" s="38">
        <f>SUM(G102:G103)</f>
        <v>9394.85</v>
      </c>
      <c r="H104" s="38">
        <f t="shared" ref="H104" si="43">SUM(H102:H103)</f>
        <v>9394.84</v>
      </c>
      <c r="I104" s="38">
        <f t="shared" ref="I104" si="44">SUM(I102:I103)</f>
        <v>18789.690000000002</v>
      </c>
      <c r="J104" s="38">
        <v>9394.85</v>
      </c>
      <c r="K104" s="38">
        <v>9394.84</v>
      </c>
      <c r="L104" s="38">
        <v>18789.690000000002</v>
      </c>
      <c r="M104" s="34">
        <f>G104-J104</f>
        <v>0</v>
      </c>
      <c r="N104" s="34">
        <f>H104-K104</f>
        <v>0</v>
      </c>
      <c r="O104" s="34">
        <f>I104-L104</f>
        <v>0</v>
      </c>
    </row>
    <row r="105" spans="1:15" x14ac:dyDescent="0.3">
      <c r="A105" s="14"/>
      <c r="B105" s="14"/>
      <c r="C105" s="14"/>
      <c r="D105" s="15"/>
      <c r="E105" s="25"/>
      <c r="F105" s="16"/>
      <c r="G105" s="17"/>
      <c r="H105" s="17"/>
      <c r="I105" s="18"/>
      <c r="J105" s="17"/>
      <c r="K105" s="17"/>
      <c r="L105" s="18"/>
    </row>
    <row r="106" spans="1:15" x14ac:dyDescent="0.3">
      <c r="A106" s="14">
        <v>25</v>
      </c>
      <c r="B106" s="14">
        <v>6381</v>
      </c>
      <c r="C106" s="14" t="s">
        <v>15</v>
      </c>
      <c r="D106" s="15" t="s">
        <v>41</v>
      </c>
      <c r="E106" s="15" t="s">
        <v>64</v>
      </c>
      <c r="F106" s="16" t="s">
        <v>17</v>
      </c>
      <c r="G106" s="17">
        <v>32309.89</v>
      </c>
      <c r="H106" s="17">
        <v>37400.71</v>
      </c>
      <c r="I106" s="18">
        <v>69710.600000000006</v>
      </c>
      <c r="J106" s="17"/>
      <c r="K106" s="17"/>
      <c r="L106" s="18"/>
    </row>
    <row r="107" spans="1:15" x14ac:dyDescent="0.3">
      <c r="A107" s="19"/>
      <c r="B107" s="19"/>
      <c r="C107" s="19"/>
      <c r="D107" s="20"/>
      <c r="E107" s="26" t="s">
        <v>70</v>
      </c>
      <c r="F107" s="21"/>
      <c r="G107" s="22">
        <v>0</v>
      </c>
      <c r="H107" s="22">
        <v>0</v>
      </c>
      <c r="I107" s="23">
        <v>0</v>
      </c>
      <c r="J107" s="22"/>
      <c r="K107" s="22"/>
      <c r="L107" s="23"/>
    </row>
    <row r="108" spans="1:15" x14ac:dyDescent="0.3">
      <c r="A108" s="14"/>
      <c r="B108" s="14">
        <v>6381</v>
      </c>
      <c r="C108" s="14" t="s">
        <v>67</v>
      </c>
      <c r="D108" s="15"/>
      <c r="E108" s="25"/>
      <c r="F108" s="16"/>
      <c r="G108" s="38">
        <f>SUM(G106:G107)</f>
        <v>32309.89</v>
      </c>
      <c r="H108" s="38">
        <f t="shared" ref="H108" si="45">SUM(H106:H107)</f>
        <v>37400.71</v>
      </c>
      <c r="I108" s="38">
        <f t="shared" ref="I108" si="46">SUM(I106:I107)</f>
        <v>69710.600000000006</v>
      </c>
      <c r="J108" s="38">
        <v>32309.89</v>
      </c>
      <c r="K108" s="38">
        <v>37400.710000000006</v>
      </c>
      <c r="L108" s="38">
        <v>69710.600000000006</v>
      </c>
      <c r="M108" s="34">
        <f>G108-J108</f>
        <v>0</v>
      </c>
      <c r="N108" s="34">
        <f>H108-K108</f>
        <v>0</v>
      </c>
      <c r="O108" s="34">
        <f>I108-L108</f>
        <v>0</v>
      </c>
    </row>
    <row r="109" spans="1:15" x14ac:dyDescent="0.3">
      <c r="A109" s="14"/>
      <c r="B109" s="14"/>
      <c r="C109" s="14"/>
      <c r="D109" s="15"/>
      <c r="E109" s="25"/>
      <c r="F109" s="16"/>
      <c r="G109" s="17"/>
      <c r="H109" s="17"/>
      <c r="I109" s="18"/>
      <c r="J109" s="17"/>
      <c r="K109" s="17"/>
      <c r="L109" s="18"/>
    </row>
    <row r="110" spans="1:15" x14ac:dyDescent="0.3">
      <c r="A110" s="14">
        <v>26</v>
      </c>
      <c r="B110" s="14">
        <v>6382</v>
      </c>
      <c r="C110" s="14" t="s">
        <v>15</v>
      </c>
      <c r="D110" s="15" t="s">
        <v>42</v>
      </c>
      <c r="E110" s="15" t="s">
        <v>64</v>
      </c>
      <c r="F110" s="16" t="s">
        <v>17</v>
      </c>
      <c r="G110" s="17">
        <v>256664.21000000008</v>
      </c>
      <c r="H110" s="17">
        <v>229186.44999999995</v>
      </c>
      <c r="I110" s="18">
        <f>SUM(G110:H110)</f>
        <v>485850.66000000003</v>
      </c>
      <c r="J110" s="17"/>
      <c r="K110" s="17"/>
      <c r="L110" s="18"/>
    </row>
    <row r="111" spans="1:15" x14ac:dyDescent="0.3">
      <c r="A111" s="14"/>
      <c r="B111" s="14"/>
      <c r="C111" s="14"/>
      <c r="D111" s="15"/>
      <c r="E111" s="25" t="s">
        <v>76</v>
      </c>
      <c r="F111" s="16"/>
      <c r="G111" s="17">
        <v>-2701.51</v>
      </c>
      <c r="H111" s="17">
        <v>-2701.49</v>
      </c>
      <c r="I111" s="18">
        <f>SUM(G111:H111)</f>
        <v>-5403</v>
      </c>
      <c r="J111" s="17"/>
      <c r="K111" s="17"/>
      <c r="L111" s="18"/>
    </row>
    <row r="112" spans="1:15" x14ac:dyDescent="0.3">
      <c r="A112" s="19"/>
      <c r="B112" s="19"/>
      <c r="C112" s="19"/>
      <c r="D112" s="20"/>
      <c r="E112" s="26" t="s">
        <v>75</v>
      </c>
      <c r="F112" s="21"/>
      <c r="G112" s="22">
        <v>-8796.7999999999993</v>
      </c>
      <c r="H112" s="22">
        <v>-10196.51</v>
      </c>
      <c r="I112" s="23">
        <f>SUM(G112:H112)</f>
        <v>-18993.309999999998</v>
      </c>
      <c r="J112" s="22"/>
      <c r="K112" s="22"/>
      <c r="L112" s="23"/>
    </row>
    <row r="113" spans="1:15" x14ac:dyDescent="0.3">
      <c r="A113" s="14"/>
      <c r="B113" s="14">
        <v>6382</v>
      </c>
      <c r="C113" s="14" t="s">
        <v>67</v>
      </c>
      <c r="D113" s="15"/>
      <c r="E113" s="25"/>
      <c r="F113" s="16"/>
      <c r="G113" s="38">
        <f>SUM(G110:G112)</f>
        <v>245165.90000000008</v>
      </c>
      <c r="H113" s="38">
        <f t="shared" ref="H113" si="47">SUM(H110:H112)</f>
        <v>216288.44999999995</v>
      </c>
      <c r="I113" s="38">
        <f>SUM(I110:I112)</f>
        <v>461454.35000000003</v>
      </c>
      <c r="J113" s="38">
        <v>245165.90000000005</v>
      </c>
      <c r="K113" s="38">
        <v>216288.45</v>
      </c>
      <c r="L113" s="38">
        <v>461454.35000000009</v>
      </c>
      <c r="M113" s="34">
        <f>G113-J113</f>
        <v>0</v>
      </c>
      <c r="N113" s="34">
        <f>H113-K113</f>
        <v>0</v>
      </c>
      <c r="O113" s="34">
        <f>I113-L113</f>
        <v>0</v>
      </c>
    </row>
    <row r="114" spans="1:15" x14ac:dyDescent="0.3">
      <c r="A114" s="14"/>
      <c r="B114" s="14"/>
      <c r="C114" s="14"/>
      <c r="D114" s="15"/>
      <c r="E114" s="25"/>
      <c r="F114" s="16"/>
      <c r="G114" s="17"/>
      <c r="H114" s="17"/>
      <c r="I114" s="18"/>
      <c r="J114" s="17"/>
      <c r="K114" s="17"/>
      <c r="L114" s="18"/>
    </row>
    <row r="115" spans="1:15" x14ac:dyDescent="0.3">
      <c r="A115" s="14">
        <v>27</v>
      </c>
      <c r="B115" s="14">
        <v>6383</v>
      </c>
      <c r="C115" s="14" t="s">
        <v>15</v>
      </c>
      <c r="D115" s="15" t="s">
        <v>43</v>
      </c>
      <c r="E115" s="15" t="s">
        <v>64</v>
      </c>
      <c r="F115" s="16" t="s">
        <v>17</v>
      </c>
      <c r="G115" s="17">
        <v>75335.710000000021</v>
      </c>
      <c r="H115" s="17">
        <v>156020.55000000005</v>
      </c>
      <c r="I115" s="18">
        <v>231356.26000000007</v>
      </c>
      <c r="J115" s="17"/>
      <c r="K115" s="17"/>
      <c r="L115" s="18"/>
    </row>
    <row r="116" spans="1:15" ht="28.8" x14ac:dyDescent="0.3">
      <c r="A116" s="14"/>
      <c r="B116" s="14"/>
      <c r="C116" s="14"/>
      <c r="D116" s="15"/>
      <c r="E116" s="44" t="s">
        <v>84</v>
      </c>
      <c r="F116" s="16"/>
      <c r="G116" s="17">
        <v>123.75</v>
      </c>
      <c r="H116" s="17">
        <v>0</v>
      </c>
      <c r="I116" s="18">
        <f>SUM(G116:H116)</f>
        <v>123.75</v>
      </c>
      <c r="J116" s="17"/>
      <c r="K116" s="17"/>
      <c r="L116" s="18"/>
    </row>
    <row r="117" spans="1:15" x14ac:dyDescent="0.3">
      <c r="A117" s="19"/>
      <c r="B117" s="19"/>
      <c r="C117" s="19"/>
      <c r="D117" s="20"/>
      <c r="E117" s="26" t="s">
        <v>76</v>
      </c>
      <c r="F117" s="21"/>
      <c r="G117" s="22">
        <v>2701.51</v>
      </c>
      <c r="H117" s="22">
        <v>2701.4899999999616</v>
      </c>
      <c r="I117" s="23">
        <f>SUM(G117:H117)</f>
        <v>5402.9999999999618</v>
      </c>
      <c r="J117" s="22"/>
      <c r="K117" s="22"/>
      <c r="L117" s="23"/>
    </row>
    <row r="118" spans="1:15" x14ac:dyDescent="0.3">
      <c r="A118" s="14"/>
      <c r="B118" s="14">
        <v>6383</v>
      </c>
      <c r="C118" s="14" t="s">
        <v>67</v>
      </c>
      <c r="D118" s="15"/>
      <c r="E118" s="25"/>
      <c r="F118" s="16"/>
      <c r="G118" s="38">
        <f>SUM(G115:G117)</f>
        <v>78160.970000000016</v>
      </c>
      <c r="H118" s="38">
        <f t="shared" ref="H118" si="48">SUM(H115:H117)</f>
        <v>158722.04</v>
      </c>
      <c r="I118" s="38">
        <f>SUM(I115:I117)</f>
        <v>236883.01000000004</v>
      </c>
      <c r="J118" s="38">
        <v>78160.969999999987</v>
      </c>
      <c r="K118" s="38">
        <v>158722.04</v>
      </c>
      <c r="L118" s="38">
        <v>236883.01</v>
      </c>
      <c r="M118" s="34">
        <f>G118-J118</f>
        <v>0</v>
      </c>
      <c r="N118" s="34">
        <f>H118-K118</f>
        <v>0</v>
      </c>
      <c r="O118" s="34">
        <f>I118-L118</f>
        <v>0</v>
      </c>
    </row>
    <row r="119" spans="1:15" x14ac:dyDescent="0.3">
      <c r="A119" s="14"/>
      <c r="B119" s="14"/>
      <c r="C119" s="14"/>
      <c r="D119" s="15"/>
      <c r="E119" s="25"/>
      <c r="F119" s="16"/>
      <c r="G119" s="17"/>
      <c r="H119" s="17"/>
      <c r="I119" s="18"/>
      <c r="J119" s="17"/>
      <c r="K119" s="17"/>
      <c r="L119" s="18"/>
    </row>
    <row r="120" spans="1:15" x14ac:dyDescent="0.3">
      <c r="A120" s="14">
        <v>28</v>
      </c>
      <c r="B120" s="14">
        <v>6387</v>
      </c>
      <c r="C120" s="14" t="s">
        <v>15</v>
      </c>
      <c r="D120" s="15" t="s">
        <v>44</v>
      </c>
      <c r="E120" s="15" t="s">
        <v>64</v>
      </c>
      <c r="F120" s="16" t="s">
        <v>17</v>
      </c>
      <c r="G120" s="17">
        <v>62952</v>
      </c>
      <c r="H120" s="17">
        <v>63176.35</v>
      </c>
      <c r="I120" s="18">
        <v>126128.35</v>
      </c>
      <c r="J120" s="17"/>
      <c r="K120" s="17"/>
      <c r="L120" s="18"/>
    </row>
    <row r="121" spans="1:15" ht="43.2" x14ac:dyDescent="0.3">
      <c r="A121" s="19"/>
      <c r="B121" s="19"/>
      <c r="C121" s="19"/>
      <c r="D121" s="20"/>
      <c r="E121" s="42" t="s">
        <v>85</v>
      </c>
      <c r="F121" s="21"/>
      <c r="G121" s="22">
        <v>9590.2299999999959</v>
      </c>
      <c r="H121" s="22">
        <v>9590.2300000000032</v>
      </c>
      <c r="I121" s="23">
        <v>19180.46</v>
      </c>
      <c r="J121" s="22"/>
      <c r="K121" s="22"/>
      <c r="L121" s="23"/>
    </row>
    <row r="122" spans="1:15" x14ac:dyDescent="0.3">
      <c r="A122" s="14"/>
      <c r="B122" s="14">
        <v>6387</v>
      </c>
      <c r="C122" s="14" t="s">
        <v>67</v>
      </c>
      <c r="D122" s="15"/>
      <c r="E122" s="25"/>
      <c r="F122" s="16"/>
      <c r="G122" s="38">
        <f>SUM(G120:G121)</f>
        <v>72542.23</v>
      </c>
      <c r="H122" s="38">
        <f t="shared" ref="H122" si="49">SUM(H120:H121)</f>
        <v>72766.58</v>
      </c>
      <c r="I122" s="38">
        <f t="shared" ref="I122" si="50">SUM(I120:I121)</f>
        <v>145308.81</v>
      </c>
      <c r="J122" s="38">
        <v>72542.23000000001</v>
      </c>
      <c r="K122" s="38">
        <v>72766.579999999987</v>
      </c>
      <c r="L122" s="38">
        <v>145308.81</v>
      </c>
      <c r="M122" s="34">
        <f>G122-J122</f>
        <v>0</v>
      </c>
      <c r="N122" s="34">
        <f>H122-K122</f>
        <v>0</v>
      </c>
      <c r="O122" s="34">
        <f>I122-L122</f>
        <v>0</v>
      </c>
    </row>
    <row r="123" spans="1:15" x14ac:dyDescent="0.3">
      <c r="A123" s="14"/>
      <c r="B123" s="14"/>
      <c r="C123" s="14"/>
      <c r="D123" s="15"/>
      <c r="E123" s="25"/>
      <c r="F123" s="16"/>
      <c r="G123" s="17"/>
      <c r="H123" s="17"/>
      <c r="I123" s="18"/>
      <c r="J123" s="17"/>
      <c r="K123" s="17"/>
      <c r="L123" s="18"/>
    </row>
    <row r="124" spans="1:15" x14ac:dyDescent="0.3">
      <c r="A124" s="14">
        <v>29</v>
      </c>
      <c r="B124" s="14">
        <v>6388</v>
      </c>
      <c r="C124" s="14" t="s">
        <v>15</v>
      </c>
      <c r="D124" s="15" t="s">
        <v>45</v>
      </c>
      <c r="E124" s="15" t="s">
        <v>64</v>
      </c>
      <c r="F124" s="16" t="s">
        <v>17</v>
      </c>
      <c r="G124" s="17">
        <v>1234880</v>
      </c>
      <c r="H124" s="17">
        <v>900636.09</v>
      </c>
      <c r="I124" s="18">
        <v>2135516.09</v>
      </c>
      <c r="J124" s="17"/>
      <c r="K124" s="17"/>
      <c r="L124" s="18"/>
    </row>
    <row r="125" spans="1:15" ht="43.2" x14ac:dyDescent="0.3">
      <c r="A125" s="14"/>
      <c r="B125" s="14"/>
      <c r="C125" s="14"/>
      <c r="D125" s="15"/>
      <c r="E125" s="43" t="s">
        <v>86</v>
      </c>
      <c r="F125" s="16"/>
      <c r="G125" s="17">
        <v>8017.2</v>
      </c>
      <c r="H125" s="17">
        <v>8017.1999999999534</v>
      </c>
      <c r="I125" s="18">
        <f>SUM(G125:H125)</f>
        <v>16034.399999999954</v>
      </c>
      <c r="J125" s="17"/>
      <c r="K125" s="17"/>
      <c r="L125" s="18"/>
    </row>
    <row r="126" spans="1:15" x14ac:dyDescent="0.3">
      <c r="A126" s="19"/>
      <c r="B126" s="19"/>
      <c r="C126" s="19"/>
      <c r="D126" s="20"/>
      <c r="E126" s="26" t="s">
        <v>75</v>
      </c>
      <c r="F126" s="21"/>
      <c r="G126" s="22">
        <v>-60148.58</v>
      </c>
      <c r="H126" s="22"/>
      <c r="I126" s="23">
        <f>SUM(G126:H126)</f>
        <v>-60148.58</v>
      </c>
      <c r="J126" s="22"/>
      <c r="K126" s="22"/>
      <c r="L126" s="23"/>
    </row>
    <row r="127" spans="1:15" x14ac:dyDescent="0.3">
      <c r="A127" s="14"/>
      <c r="B127" s="14">
        <v>6388</v>
      </c>
      <c r="C127" s="14" t="s">
        <v>67</v>
      </c>
      <c r="D127" s="15"/>
      <c r="E127" s="25"/>
      <c r="F127" s="16"/>
      <c r="G127" s="38">
        <f>SUM(G124:G126)</f>
        <v>1182748.6199999999</v>
      </c>
      <c r="H127" s="38">
        <f t="shared" ref="H127" si="51">SUM(H124:H126)</f>
        <v>908653.28999999992</v>
      </c>
      <c r="I127" s="38">
        <f t="shared" ref="I127" si="52">SUM(I124:I126)</f>
        <v>2091401.9099999997</v>
      </c>
      <c r="J127" s="38">
        <v>1182748.6199999999</v>
      </c>
      <c r="K127" s="38">
        <v>908653.2899999998</v>
      </c>
      <c r="L127" s="38">
        <v>2091401.9099999997</v>
      </c>
      <c r="M127" s="34">
        <f>G127-J127</f>
        <v>0</v>
      </c>
      <c r="N127" s="34">
        <f>H127-K127</f>
        <v>0</v>
      </c>
      <c r="O127" s="34">
        <f>I127-L127</f>
        <v>0</v>
      </c>
    </row>
    <row r="128" spans="1:15" x14ac:dyDescent="0.3">
      <c r="A128" s="14"/>
      <c r="B128" s="14"/>
      <c r="C128" s="14"/>
      <c r="D128" s="15"/>
      <c r="E128" s="25"/>
      <c r="F128" s="16"/>
      <c r="G128" s="17"/>
      <c r="H128" s="17"/>
      <c r="I128" s="18"/>
      <c r="J128" s="17"/>
      <c r="K128" s="17"/>
      <c r="L128" s="18"/>
    </row>
    <row r="129" spans="1:15" x14ac:dyDescent="0.3">
      <c r="A129" s="14">
        <v>30</v>
      </c>
      <c r="B129" s="14">
        <v>6389</v>
      </c>
      <c r="C129" s="14" t="s">
        <v>15</v>
      </c>
      <c r="D129" s="15" t="s">
        <v>46</v>
      </c>
      <c r="E129" s="15" t="s">
        <v>64</v>
      </c>
      <c r="F129" s="16" t="s">
        <v>17</v>
      </c>
      <c r="G129" s="17">
        <v>121896.79999999999</v>
      </c>
      <c r="H129" s="17">
        <v>340489.74999999994</v>
      </c>
      <c r="I129" s="18">
        <v>462386.54999999993</v>
      </c>
      <c r="J129" s="17"/>
      <c r="K129" s="17"/>
      <c r="L129" s="18"/>
    </row>
    <row r="130" spans="1:15" x14ac:dyDescent="0.3">
      <c r="A130" s="19"/>
      <c r="B130" s="19"/>
      <c r="C130" s="19"/>
      <c r="D130" s="20"/>
      <c r="E130" s="26" t="s">
        <v>77</v>
      </c>
      <c r="F130" s="21"/>
      <c r="G130" s="22">
        <v>395.0000000000291</v>
      </c>
      <c r="H130" s="22">
        <v>14535.000000000058</v>
      </c>
      <c r="I130" s="23">
        <v>14930.000000000087</v>
      </c>
      <c r="J130" s="22"/>
      <c r="K130" s="22"/>
      <c r="L130" s="23"/>
    </row>
    <row r="131" spans="1:15" x14ac:dyDescent="0.3">
      <c r="A131" s="14"/>
      <c r="B131" s="14">
        <v>6389</v>
      </c>
      <c r="C131" s="14" t="s">
        <v>67</v>
      </c>
      <c r="D131" s="15"/>
      <c r="E131" s="25"/>
      <c r="F131" s="16"/>
      <c r="G131" s="38">
        <f>SUM(G129:G130)</f>
        <v>122291.80000000002</v>
      </c>
      <c r="H131" s="38">
        <f t="shared" ref="H131" si="53">SUM(H129:H130)</f>
        <v>355024.75</v>
      </c>
      <c r="I131" s="38">
        <f t="shared" ref="I131" si="54">SUM(I129:I130)</f>
        <v>477316.55000000005</v>
      </c>
      <c r="J131" s="38">
        <v>122291.80000000002</v>
      </c>
      <c r="K131" s="38">
        <v>355024.75</v>
      </c>
      <c r="L131" s="38">
        <v>477316.55000000005</v>
      </c>
      <c r="M131" s="34">
        <f>G131-J131</f>
        <v>0</v>
      </c>
      <c r="N131" s="34">
        <f>H131-K131</f>
        <v>0</v>
      </c>
      <c r="O131" s="34">
        <f>I131-L131</f>
        <v>0</v>
      </c>
    </row>
    <row r="132" spans="1:15" x14ac:dyDescent="0.3">
      <c r="A132" s="14"/>
      <c r="B132" s="14"/>
      <c r="C132" s="14"/>
      <c r="D132" s="15"/>
      <c r="E132" s="25"/>
      <c r="F132" s="16"/>
      <c r="G132" s="17"/>
      <c r="H132" s="17"/>
      <c r="I132" s="18"/>
      <c r="J132" s="17"/>
      <c r="K132" s="17"/>
      <c r="L132" s="18"/>
    </row>
    <row r="133" spans="1:15" x14ac:dyDescent="0.3">
      <c r="A133" s="14">
        <v>31</v>
      </c>
      <c r="B133" s="14">
        <v>6390</v>
      </c>
      <c r="C133" s="14" t="s">
        <v>15</v>
      </c>
      <c r="D133" s="15" t="s">
        <v>47</v>
      </c>
      <c r="E133" s="15" t="s">
        <v>64</v>
      </c>
      <c r="F133" s="16" t="s">
        <v>17</v>
      </c>
      <c r="G133" s="17">
        <v>0</v>
      </c>
      <c r="H133" s="17">
        <v>1614.66</v>
      </c>
      <c r="I133" s="18">
        <v>1614.66</v>
      </c>
      <c r="J133" s="17"/>
      <c r="K133" s="17"/>
      <c r="L133" s="18"/>
    </row>
    <row r="134" spans="1:15" x14ac:dyDescent="0.3">
      <c r="A134" s="19"/>
      <c r="B134" s="19"/>
      <c r="C134" s="19"/>
      <c r="D134" s="20"/>
      <c r="E134" s="26" t="s">
        <v>70</v>
      </c>
      <c r="F134" s="21"/>
      <c r="G134" s="22">
        <v>0</v>
      </c>
      <c r="H134" s="22">
        <v>0</v>
      </c>
      <c r="I134" s="23">
        <v>0</v>
      </c>
      <c r="J134" s="22"/>
      <c r="K134" s="22"/>
      <c r="L134" s="23"/>
    </row>
    <row r="135" spans="1:15" x14ac:dyDescent="0.3">
      <c r="A135" s="14"/>
      <c r="B135" s="14">
        <v>6390</v>
      </c>
      <c r="C135" s="14" t="s">
        <v>67</v>
      </c>
      <c r="D135" s="15"/>
      <c r="E135" s="25"/>
      <c r="F135" s="16"/>
      <c r="G135" s="38">
        <f>SUM(G133:G134)</f>
        <v>0</v>
      </c>
      <c r="H135" s="38">
        <f t="shared" ref="H135" si="55">SUM(H133:H134)</f>
        <v>1614.66</v>
      </c>
      <c r="I135" s="38">
        <f t="shared" ref="I135" si="56">SUM(I133:I134)</f>
        <v>1614.66</v>
      </c>
      <c r="J135" s="38">
        <v>0</v>
      </c>
      <c r="K135" s="38">
        <v>1614.6599999999999</v>
      </c>
      <c r="L135" s="38">
        <v>1614.6599999999999</v>
      </c>
      <c r="M135" s="34">
        <f>G135-J135</f>
        <v>0</v>
      </c>
      <c r="N135" s="34">
        <f>H135-K135</f>
        <v>0</v>
      </c>
      <c r="O135" s="34">
        <f>I135-L135</f>
        <v>0</v>
      </c>
    </row>
    <row r="136" spans="1:15" x14ac:dyDescent="0.3">
      <c r="A136" s="14"/>
      <c r="B136" s="14"/>
      <c r="C136" s="14"/>
      <c r="D136" s="15"/>
      <c r="E136" s="25"/>
      <c r="F136" s="16"/>
      <c r="G136" s="17"/>
      <c r="H136" s="17"/>
      <c r="I136" s="18"/>
      <c r="J136" s="17"/>
      <c r="K136" s="17"/>
      <c r="L136" s="18"/>
    </row>
    <row r="137" spans="1:15" x14ac:dyDescent="0.3">
      <c r="A137" s="14">
        <v>32</v>
      </c>
      <c r="B137" s="14">
        <v>6391</v>
      </c>
      <c r="C137" s="14" t="s">
        <v>15</v>
      </c>
      <c r="D137" s="15" t="s">
        <v>48</v>
      </c>
      <c r="E137" s="15" t="s">
        <v>64</v>
      </c>
      <c r="F137" s="16" t="s">
        <v>17</v>
      </c>
      <c r="G137" s="17">
        <v>0</v>
      </c>
      <c r="H137" s="17">
        <v>326243.84999999992</v>
      </c>
      <c r="I137" s="18">
        <v>326243.84999999992</v>
      </c>
      <c r="J137" s="17"/>
      <c r="K137" s="17"/>
      <c r="L137" s="18"/>
    </row>
    <row r="138" spans="1:15" x14ac:dyDescent="0.3">
      <c r="A138" s="19"/>
      <c r="B138" s="19"/>
      <c r="C138" s="19"/>
      <c r="D138" s="20"/>
      <c r="E138" s="26" t="s">
        <v>70</v>
      </c>
      <c r="F138" s="21"/>
      <c r="G138" s="22">
        <v>0</v>
      </c>
      <c r="H138" s="22">
        <v>0</v>
      </c>
      <c r="I138" s="23">
        <v>0</v>
      </c>
      <c r="J138" s="22"/>
      <c r="K138" s="22"/>
      <c r="L138" s="23"/>
    </row>
    <row r="139" spans="1:15" x14ac:dyDescent="0.3">
      <c r="A139" s="14"/>
      <c r="B139" s="14">
        <v>6391</v>
      </c>
      <c r="C139" s="14" t="s">
        <v>67</v>
      </c>
      <c r="D139" s="15"/>
      <c r="E139" s="25"/>
      <c r="F139" s="16"/>
      <c r="G139" s="38">
        <f>SUM(G137:G138)</f>
        <v>0</v>
      </c>
      <c r="H139" s="38">
        <f t="shared" ref="H139" si="57">SUM(H137:H138)</f>
        <v>326243.84999999992</v>
      </c>
      <c r="I139" s="38">
        <f t="shared" ref="I139" si="58">SUM(I137:I138)</f>
        <v>326243.84999999992</v>
      </c>
      <c r="J139" s="38">
        <v>0</v>
      </c>
      <c r="K139" s="38">
        <v>326243.85000000003</v>
      </c>
      <c r="L139" s="38">
        <v>326243.85000000003</v>
      </c>
      <c r="M139" s="34">
        <f>G139-J139</f>
        <v>0</v>
      </c>
      <c r="N139" s="34">
        <f>H139-K139</f>
        <v>0</v>
      </c>
      <c r="O139" s="34">
        <f>I139-L139</f>
        <v>0</v>
      </c>
    </row>
    <row r="140" spans="1:15" x14ac:dyDescent="0.3">
      <c r="A140" s="14"/>
      <c r="B140" s="14"/>
      <c r="C140" s="14"/>
      <c r="D140" s="15"/>
      <c r="E140" s="25"/>
      <c r="F140" s="16"/>
      <c r="G140" s="17"/>
      <c r="H140" s="17"/>
      <c r="I140" s="18"/>
      <c r="J140" s="17"/>
      <c r="K140" s="17"/>
      <c r="L140" s="18"/>
    </row>
    <row r="141" spans="1:15" x14ac:dyDescent="0.3">
      <c r="A141" s="14">
        <v>33</v>
      </c>
      <c r="B141" s="14">
        <v>6392</v>
      </c>
      <c r="C141" s="14" t="s">
        <v>15</v>
      </c>
      <c r="D141" s="15" t="s">
        <v>49</v>
      </c>
      <c r="E141" s="15" t="s">
        <v>64</v>
      </c>
      <c r="F141" s="16" t="s">
        <v>17</v>
      </c>
      <c r="G141" s="17">
        <v>0</v>
      </c>
      <c r="H141" s="17">
        <v>22195.64</v>
      </c>
      <c r="I141" s="18">
        <v>22195.64</v>
      </c>
      <c r="J141" s="17"/>
      <c r="K141" s="17"/>
      <c r="L141" s="18"/>
    </row>
    <row r="142" spans="1:15" x14ac:dyDescent="0.3">
      <c r="A142" s="19"/>
      <c r="B142" s="19"/>
      <c r="C142" s="19"/>
      <c r="D142" s="20"/>
      <c r="E142" s="26" t="s">
        <v>70</v>
      </c>
      <c r="F142" s="21"/>
      <c r="G142" s="22">
        <v>0</v>
      </c>
      <c r="H142" s="22">
        <v>0</v>
      </c>
      <c r="I142" s="23">
        <v>0</v>
      </c>
      <c r="J142" s="22"/>
      <c r="K142" s="22"/>
      <c r="L142" s="23"/>
    </row>
    <row r="143" spans="1:15" x14ac:dyDescent="0.3">
      <c r="A143" s="14"/>
      <c r="B143" s="14">
        <v>6392</v>
      </c>
      <c r="C143" s="14" t="s">
        <v>67</v>
      </c>
      <c r="D143" s="15"/>
      <c r="E143" s="25"/>
      <c r="F143" s="16"/>
      <c r="G143" s="38">
        <f>SUM(G141:G142)</f>
        <v>0</v>
      </c>
      <c r="H143" s="38">
        <f t="shared" ref="H143" si="59">SUM(H141:H142)</f>
        <v>22195.64</v>
      </c>
      <c r="I143" s="38">
        <f t="shared" ref="I143" si="60">SUM(I141:I142)</f>
        <v>22195.64</v>
      </c>
      <c r="J143" s="38">
        <v>0</v>
      </c>
      <c r="K143" s="38">
        <v>22195.640000000003</v>
      </c>
      <c r="L143" s="38">
        <v>22195.640000000003</v>
      </c>
      <c r="M143" s="34">
        <f>G143-J143</f>
        <v>0</v>
      </c>
      <c r="N143" s="34">
        <f>H143-K143</f>
        <v>0</v>
      </c>
      <c r="O143" s="34">
        <f>I143-L143</f>
        <v>0</v>
      </c>
    </row>
    <row r="144" spans="1:15" x14ac:dyDescent="0.3">
      <c r="A144" s="14"/>
      <c r="B144" s="14"/>
      <c r="C144" s="14"/>
      <c r="D144" s="15"/>
      <c r="E144" s="25"/>
      <c r="F144" s="16"/>
      <c r="G144" s="17"/>
      <c r="H144" s="17"/>
      <c r="I144" s="18"/>
      <c r="J144" s="17"/>
      <c r="K144" s="17"/>
      <c r="L144" s="18"/>
    </row>
    <row r="145" spans="1:15" x14ac:dyDescent="0.3">
      <c r="A145" s="14">
        <v>34</v>
      </c>
      <c r="B145" s="14">
        <v>6393</v>
      </c>
      <c r="C145" s="14" t="s">
        <v>15</v>
      </c>
      <c r="D145" s="15" t="s">
        <v>50</v>
      </c>
      <c r="E145" s="15" t="s">
        <v>64</v>
      </c>
      <c r="F145" s="16" t="s">
        <v>17</v>
      </c>
      <c r="G145" s="17">
        <v>9.09</v>
      </c>
      <c r="H145" s="17">
        <v>0</v>
      </c>
      <c r="I145" s="18">
        <v>9.09</v>
      </c>
      <c r="J145" s="17"/>
      <c r="K145" s="17"/>
      <c r="L145" s="18"/>
    </row>
    <row r="146" spans="1:15" x14ac:dyDescent="0.3">
      <c r="A146" s="19"/>
      <c r="B146" s="19"/>
      <c r="C146" s="19"/>
      <c r="D146" s="20"/>
      <c r="E146" s="26" t="s">
        <v>70</v>
      </c>
      <c r="F146" s="21"/>
      <c r="G146" s="22">
        <v>0</v>
      </c>
      <c r="H146" s="22">
        <v>0</v>
      </c>
      <c r="I146" s="23">
        <v>0</v>
      </c>
      <c r="J146" s="22"/>
      <c r="K146" s="22"/>
      <c r="L146" s="23"/>
    </row>
    <row r="147" spans="1:15" x14ac:dyDescent="0.3">
      <c r="A147" s="14"/>
      <c r="B147" s="14">
        <v>6393</v>
      </c>
      <c r="C147" s="14" t="s">
        <v>67</v>
      </c>
      <c r="D147" s="15"/>
      <c r="E147" s="25"/>
      <c r="F147" s="16"/>
      <c r="G147" s="38">
        <f>SUM(G145:G146)</f>
        <v>9.09</v>
      </c>
      <c r="H147" s="38">
        <f t="shared" ref="H147" si="61">SUM(H145:H146)</f>
        <v>0</v>
      </c>
      <c r="I147" s="38">
        <f t="shared" ref="I147" si="62">SUM(I145:I146)</f>
        <v>9.09</v>
      </c>
      <c r="J147" s="38">
        <v>9.09</v>
      </c>
      <c r="K147" s="38">
        <v>0</v>
      </c>
      <c r="L147" s="38">
        <v>9.09</v>
      </c>
      <c r="M147" s="34">
        <f>G147-J147</f>
        <v>0</v>
      </c>
      <c r="N147" s="34">
        <f>H147-K147</f>
        <v>0</v>
      </c>
      <c r="O147" s="34">
        <f>I147-L147</f>
        <v>0</v>
      </c>
    </row>
    <row r="148" spans="1:15" x14ac:dyDescent="0.3">
      <c r="A148" s="14"/>
      <c r="B148" s="14"/>
      <c r="C148" s="14"/>
      <c r="D148" s="15"/>
      <c r="E148" s="25"/>
      <c r="F148" s="16"/>
      <c r="G148" s="17"/>
      <c r="H148" s="17"/>
      <c r="I148" s="18"/>
      <c r="J148" s="17"/>
      <c r="K148" s="17"/>
      <c r="L148" s="18"/>
    </row>
    <row r="149" spans="1:15" x14ac:dyDescent="0.3">
      <c r="A149" s="14">
        <v>35</v>
      </c>
      <c r="B149" s="14">
        <v>6395</v>
      </c>
      <c r="C149" s="14" t="s">
        <v>15</v>
      </c>
      <c r="D149" s="15" t="s">
        <v>51</v>
      </c>
      <c r="E149" s="15" t="s">
        <v>64</v>
      </c>
      <c r="F149" s="16" t="s">
        <v>17</v>
      </c>
      <c r="G149" s="17">
        <v>889.91</v>
      </c>
      <c r="H149" s="17">
        <v>17.2</v>
      </c>
      <c r="I149" s="18">
        <v>907.11</v>
      </c>
      <c r="J149" s="17"/>
      <c r="K149" s="17"/>
      <c r="L149" s="18"/>
    </row>
    <row r="150" spans="1:15" x14ac:dyDescent="0.3">
      <c r="A150" s="19"/>
      <c r="B150" s="19"/>
      <c r="C150" s="19"/>
      <c r="D150" s="20"/>
      <c r="E150" s="26" t="s">
        <v>70</v>
      </c>
      <c r="F150" s="21"/>
      <c r="G150" s="22">
        <v>0</v>
      </c>
      <c r="H150" s="22">
        <v>0</v>
      </c>
      <c r="I150" s="23">
        <v>0</v>
      </c>
      <c r="J150" s="22"/>
      <c r="K150" s="22"/>
      <c r="L150" s="23"/>
    </row>
    <row r="151" spans="1:15" x14ac:dyDescent="0.3">
      <c r="A151" s="14"/>
      <c r="B151" s="14">
        <v>6395</v>
      </c>
      <c r="C151" s="14" t="s">
        <v>67</v>
      </c>
      <c r="D151" s="15"/>
      <c r="E151" s="25"/>
      <c r="F151" s="16"/>
      <c r="G151" s="38">
        <f>SUM(G149:G150)</f>
        <v>889.91</v>
      </c>
      <c r="H151" s="38">
        <f t="shared" ref="H151" si="63">SUM(H149:H150)</f>
        <v>17.2</v>
      </c>
      <c r="I151" s="38">
        <f t="shared" ref="I151" si="64">SUM(I149:I150)</f>
        <v>907.11</v>
      </c>
      <c r="J151" s="38">
        <v>889.91</v>
      </c>
      <c r="K151" s="38">
        <v>17.2</v>
      </c>
      <c r="L151" s="38">
        <v>907.11</v>
      </c>
      <c r="M151" s="34">
        <f>G151-J151</f>
        <v>0</v>
      </c>
      <c r="N151" s="34">
        <f>H151-K151</f>
        <v>0</v>
      </c>
      <c r="O151" s="34">
        <f>I151-L151</f>
        <v>0</v>
      </c>
    </row>
    <row r="152" spans="1:15" x14ac:dyDescent="0.3">
      <c r="A152" s="14"/>
      <c r="B152" s="14"/>
      <c r="C152" s="14"/>
      <c r="D152" s="15"/>
      <c r="E152" s="25"/>
      <c r="F152" s="16"/>
      <c r="G152" s="17"/>
      <c r="H152" s="17"/>
      <c r="I152" s="18"/>
      <c r="J152" s="17"/>
      <c r="K152" s="17"/>
      <c r="L152" s="18"/>
    </row>
    <row r="153" spans="1:15" x14ac:dyDescent="0.3">
      <c r="A153" s="14">
        <v>36</v>
      </c>
      <c r="B153" s="14">
        <v>6396</v>
      </c>
      <c r="C153" s="14" t="s">
        <v>15</v>
      </c>
      <c r="D153" s="15" t="s">
        <v>52</v>
      </c>
      <c r="E153" s="15" t="s">
        <v>64</v>
      </c>
      <c r="F153" s="16" t="s">
        <v>17</v>
      </c>
      <c r="G153" s="17">
        <v>1149422.45</v>
      </c>
      <c r="H153" s="17">
        <v>1623178.35</v>
      </c>
      <c r="I153" s="18">
        <v>2772600.8</v>
      </c>
      <c r="J153" s="17"/>
      <c r="K153" s="17"/>
      <c r="L153" s="18"/>
    </row>
    <row r="154" spans="1:15" x14ac:dyDescent="0.3">
      <c r="A154" s="14"/>
      <c r="B154" s="14"/>
      <c r="C154" s="14"/>
      <c r="D154" s="15"/>
      <c r="E154" s="25" t="s">
        <v>76</v>
      </c>
      <c r="F154" s="16"/>
      <c r="G154" s="17"/>
      <c r="H154" s="17">
        <v>-1229.77</v>
      </c>
      <c r="I154" s="18">
        <f>SUM(G154:H154)</f>
        <v>-1229.77</v>
      </c>
      <c r="J154" s="17"/>
      <c r="K154" s="17"/>
      <c r="L154" s="18"/>
    </row>
    <row r="155" spans="1:15" x14ac:dyDescent="0.3">
      <c r="A155" s="19"/>
      <c r="B155" s="19"/>
      <c r="C155" s="19"/>
      <c r="D155" s="20"/>
      <c r="E155" s="26" t="s">
        <v>75</v>
      </c>
      <c r="F155" s="21"/>
      <c r="G155" s="22">
        <v>0</v>
      </c>
      <c r="H155" s="22">
        <v>-115868.31</v>
      </c>
      <c r="I155" s="23">
        <f>SUM(G155:H155)</f>
        <v>-115868.31</v>
      </c>
      <c r="J155" s="22"/>
      <c r="K155" s="22"/>
      <c r="L155" s="23"/>
    </row>
    <row r="156" spans="1:15" x14ac:dyDescent="0.3">
      <c r="A156" s="14"/>
      <c r="B156" s="14">
        <v>6396</v>
      </c>
      <c r="C156" s="14" t="s">
        <v>67</v>
      </c>
      <c r="D156" s="15"/>
      <c r="E156" s="25"/>
      <c r="F156" s="16"/>
      <c r="G156" s="38">
        <f>SUM(G153:G155)</f>
        <v>1149422.45</v>
      </c>
      <c r="H156" s="38">
        <f t="shared" ref="H156:I156" si="65">SUM(H153:H155)</f>
        <v>1506080.27</v>
      </c>
      <c r="I156" s="38">
        <f t="shared" si="65"/>
        <v>2655502.7199999997</v>
      </c>
      <c r="J156" s="38">
        <v>1149422.45</v>
      </c>
      <c r="K156" s="38">
        <v>1506080.27</v>
      </c>
      <c r="L156" s="38">
        <v>2655502.7199999997</v>
      </c>
      <c r="M156" s="34">
        <f>G156-J156</f>
        <v>0</v>
      </c>
      <c r="N156" s="34">
        <f>H156-K156</f>
        <v>0</v>
      </c>
      <c r="O156" s="34">
        <f>I156-L156</f>
        <v>0</v>
      </c>
    </row>
    <row r="157" spans="1:15" x14ac:dyDescent="0.3">
      <c r="A157" s="14"/>
      <c r="B157" s="14"/>
      <c r="C157" s="14"/>
      <c r="D157" s="15"/>
      <c r="E157" s="25"/>
      <c r="F157" s="16"/>
      <c r="G157" s="17"/>
      <c r="H157" s="17"/>
      <c r="I157" s="18"/>
      <c r="J157" s="17"/>
      <c r="K157" s="17"/>
      <c r="L157" s="18"/>
    </row>
    <row r="158" spans="1:15" x14ac:dyDescent="0.3">
      <c r="A158" s="14">
        <v>37</v>
      </c>
      <c r="B158" s="14">
        <v>6398</v>
      </c>
      <c r="C158" s="14" t="s">
        <v>15</v>
      </c>
      <c r="D158" s="15" t="s">
        <v>53</v>
      </c>
      <c r="E158" s="15" t="s">
        <v>64</v>
      </c>
      <c r="F158" s="16" t="s">
        <v>17</v>
      </c>
      <c r="G158" s="17">
        <v>3580.37</v>
      </c>
      <c r="H158" s="17">
        <v>9924.7200000000012</v>
      </c>
      <c r="I158" s="18">
        <v>13505.09</v>
      </c>
      <c r="J158" s="17"/>
      <c r="K158" s="17"/>
      <c r="L158" s="18"/>
    </row>
    <row r="159" spans="1:15" x14ac:dyDescent="0.3">
      <c r="A159" s="19"/>
      <c r="B159" s="19"/>
      <c r="C159" s="19"/>
      <c r="D159" s="20"/>
      <c r="E159" s="26" t="s">
        <v>70</v>
      </c>
      <c r="F159" s="21"/>
      <c r="G159" s="22">
        <v>0</v>
      </c>
      <c r="H159" s="22">
        <v>0</v>
      </c>
      <c r="I159" s="23">
        <v>0</v>
      </c>
      <c r="J159" s="22"/>
      <c r="K159" s="22"/>
      <c r="L159" s="23"/>
    </row>
    <row r="160" spans="1:15" x14ac:dyDescent="0.3">
      <c r="A160" s="14"/>
      <c r="B160" s="14">
        <v>6398</v>
      </c>
      <c r="C160" s="14" t="s">
        <v>67</v>
      </c>
      <c r="D160" s="15"/>
      <c r="E160" s="25"/>
      <c r="F160" s="16"/>
      <c r="G160" s="38">
        <f>SUM(G158:G159)</f>
        <v>3580.37</v>
      </c>
      <c r="H160" s="38">
        <f t="shared" ref="H160" si="66">SUM(H158:H159)</f>
        <v>9924.7200000000012</v>
      </c>
      <c r="I160" s="38">
        <f t="shared" ref="I160" si="67">SUM(I158:I159)</f>
        <v>13505.09</v>
      </c>
      <c r="J160" s="38">
        <v>3580.37</v>
      </c>
      <c r="K160" s="38">
        <v>9924.7200000000012</v>
      </c>
      <c r="L160" s="38">
        <v>13505.09</v>
      </c>
      <c r="M160" s="34">
        <f>G160-J160</f>
        <v>0</v>
      </c>
      <c r="N160" s="34">
        <f>H160-K160</f>
        <v>0</v>
      </c>
      <c r="O160" s="34">
        <f>I160-L160</f>
        <v>0</v>
      </c>
    </row>
    <row r="161" spans="1:15" x14ac:dyDescent="0.3">
      <c r="A161" s="14"/>
      <c r="B161" s="14"/>
      <c r="C161" s="14"/>
      <c r="D161" s="15"/>
      <c r="E161" s="25"/>
      <c r="F161" s="16"/>
      <c r="G161" s="17"/>
      <c r="H161" s="17"/>
      <c r="I161" s="18"/>
      <c r="J161" s="17"/>
      <c r="K161" s="17"/>
      <c r="L161" s="18"/>
    </row>
    <row r="162" spans="1:15" x14ac:dyDescent="0.3">
      <c r="A162" s="14">
        <v>38</v>
      </c>
      <c r="B162" s="14">
        <v>6404</v>
      </c>
      <c r="C162" s="14" t="s">
        <v>15</v>
      </c>
      <c r="D162" s="15" t="s">
        <v>54</v>
      </c>
      <c r="E162" s="15" t="s">
        <v>64</v>
      </c>
      <c r="F162" s="16" t="s">
        <v>17</v>
      </c>
      <c r="G162" s="17">
        <v>143266.68</v>
      </c>
      <c r="H162" s="17">
        <v>87011.049999999988</v>
      </c>
      <c r="I162" s="18">
        <v>230277.72999999998</v>
      </c>
      <c r="J162" s="17"/>
      <c r="K162" s="17"/>
      <c r="L162" s="18"/>
    </row>
    <row r="163" spans="1:15" ht="28.8" x14ac:dyDescent="0.3">
      <c r="A163" s="19"/>
      <c r="B163" s="19"/>
      <c r="C163" s="19"/>
      <c r="D163" s="20"/>
      <c r="E163" s="42" t="s">
        <v>87</v>
      </c>
      <c r="F163" s="21"/>
      <c r="G163" s="22">
        <v>33015.419999999984</v>
      </c>
      <c r="H163" s="22">
        <v>33015.410000000003</v>
      </c>
      <c r="I163" s="23">
        <v>66030.829999999987</v>
      </c>
      <c r="J163" s="22"/>
      <c r="K163" s="22"/>
      <c r="L163" s="23"/>
    </row>
    <row r="164" spans="1:15" x14ac:dyDescent="0.3">
      <c r="A164" s="14"/>
      <c r="B164" s="14">
        <v>6404</v>
      </c>
      <c r="C164" s="14" t="s">
        <v>67</v>
      </c>
      <c r="D164" s="15"/>
      <c r="E164" s="25"/>
      <c r="F164" s="16"/>
      <c r="G164" s="38">
        <f>SUM(G162:G163)</f>
        <v>176282.09999999998</v>
      </c>
      <c r="H164" s="38">
        <f t="shared" ref="H164" si="68">SUM(H162:H163)</f>
        <v>120026.45999999999</v>
      </c>
      <c r="I164" s="38">
        <f t="shared" ref="I164" si="69">SUM(I162:I163)</f>
        <v>296308.55999999994</v>
      </c>
      <c r="J164" s="38">
        <v>176282.09999999998</v>
      </c>
      <c r="K164" s="38">
        <v>120026.45999999999</v>
      </c>
      <c r="L164" s="38">
        <v>296308.55999999994</v>
      </c>
      <c r="M164" s="34">
        <f>G164-J164</f>
        <v>0</v>
      </c>
      <c r="N164" s="34">
        <f>H164-K164</f>
        <v>0</v>
      </c>
      <c r="O164" s="34">
        <f>I164-L164</f>
        <v>0</v>
      </c>
    </row>
    <row r="165" spans="1:15" x14ac:dyDescent="0.3">
      <c r="A165" s="14"/>
      <c r="B165" s="14"/>
      <c r="C165" s="14"/>
      <c r="D165" s="15"/>
      <c r="E165" s="25"/>
      <c r="F165" s="16"/>
      <c r="G165" s="40"/>
      <c r="H165" s="40"/>
      <c r="I165" s="41"/>
      <c r="J165" s="17"/>
      <c r="K165" s="17"/>
      <c r="L165" s="18"/>
    </row>
    <row r="166" spans="1:15" x14ac:dyDescent="0.3">
      <c r="A166" s="14">
        <v>39</v>
      </c>
      <c r="B166" s="14">
        <v>6406</v>
      </c>
      <c r="C166" s="14" t="s">
        <v>15</v>
      </c>
      <c r="D166" s="15" t="s">
        <v>55</v>
      </c>
      <c r="E166" s="15" t="s">
        <v>64</v>
      </c>
      <c r="F166" s="16" t="s">
        <v>17</v>
      </c>
      <c r="G166" s="17">
        <v>3719.6899999999996</v>
      </c>
      <c r="H166" s="17">
        <v>3719.67</v>
      </c>
      <c r="I166" s="18">
        <v>7439.36</v>
      </c>
      <c r="J166" s="17"/>
      <c r="K166" s="17"/>
      <c r="L166" s="18"/>
    </row>
    <row r="167" spans="1:15" x14ac:dyDescent="0.3">
      <c r="A167" s="19"/>
      <c r="B167" s="19"/>
      <c r="C167" s="19"/>
      <c r="D167" s="20"/>
      <c r="E167" s="26" t="s">
        <v>70</v>
      </c>
      <c r="F167" s="21"/>
      <c r="G167" s="22">
        <v>0</v>
      </c>
      <c r="H167" s="22">
        <v>0</v>
      </c>
      <c r="I167" s="23">
        <v>0</v>
      </c>
      <c r="J167" s="22"/>
      <c r="K167" s="22"/>
      <c r="L167" s="23"/>
    </row>
    <row r="168" spans="1:15" x14ac:dyDescent="0.3">
      <c r="A168" s="14"/>
      <c r="B168" s="14">
        <v>6406</v>
      </c>
      <c r="C168" s="14" t="s">
        <v>67</v>
      </c>
      <c r="D168" s="15"/>
      <c r="E168" s="25"/>
      <c r="F168" s="16"/>
      <c r="G168" s="38">
        <f>SUM(G166:G167)</f>
        <v>3719.6899999999996</v>
      </c>
      <c r="H168" s="38">
        <f t="shared" ref="H168" si="70">SUM(H166:H167)</f>
        <v>3719.67</v>
      </c>
      <c r="I168" s="38">
        <f t="shared" ref="I168" si="71">SUM(I166:I167)</f>
        <v>7439.36</v>
      </c>
      <c r="J168" s="38">
        <v>3719.6899999999996</v>
      </c>
      <c r="K168" s="38">
        <v>3719.67</v>
      </c>
      <c r="L168" s="38">
        <v>7439.36</v>
      </c>
      <c r="M168" s="34">
        <f>G168-J168</f>
        <v>0</v>
      </c>
      <c r="N168" s="34">
        <f>H168-K168</f>
        <v>0</v>
      </c>
      <c r="O168" s="34">
        <f>I168-L168</f>
        <v>0</v>
      </c>
    </row>
    <row r="169" spans="1:15" x14ac:dyDescent="0.3">
      <c r="A169" s="14"/>
      <c r="B169" s="14"/>
      <c r="C169" s="14"/>
      <c r="D169" s="15"/>
      <c r="E169" s="25"/>
      <c r="F169" s="16"/>
      <c r="G169" s="17"/>
      <c r="H169" s="17"/>
      <c r="I169" s="18"/>
      <c r="J169" s="17"/>
      <c r="K169" s="17"/>
      <c r="L169" s="18"/>
    </row>
    <row r="170" spans="1:15" x14ac:dyDescent="0.3">
      <c r="A170" s="14">
        <v>40</v>
      </c>
      <c r="B170" s="14">
        <v>6407</v>
      </c>
      <c r="C170" s="14" t="s">
        <v>15</v>
      </c>
      <c r="D170" s="15" t="s">
        <v>56</v>
      </c>
      <c r="E170" s="15" t="s">
        <v>64</v>
      </c>
      <c r="F170" s="16" t="s">
        <v>17</v>
      </c>
      <c r="G170" s="17">
        <v>259709.24999999994</v>
      </c>
      <c r="H170" s="17">
        <v>291135.30000000005</v>
      </c>
      <c r="I170" s="18">
        <v>550844.55000000005</v>
      </c>
      <c r="J170" s="17"/>
      <c r="K170" s="17"/>
      <c r="L170" s="18"/>
    </row>
    <row r="171" spans="1:15" x14ac:dyDescent="0.3">
      <c r="A171" s="19"/>
      <c r="B171" s="19"/>
      <c r="C171" s="19"/>
      <c r="D171" s="20"/>
      <c r="E171" s="26" t="s">
        <v>70</v>
      </c>
      <c r="F171" s="21"/>
      <c r="G171" s="22">
        <v>0</v>
      </c>
      <c r="H171" s="22">
        <v>0</v>
      </c>
      <c r="I171" s="23">
        <v>0</v>
      </c>
      <c r="J171" s="22"/>
      <c r="K171" s="22"/>
      <c r="L171" s="23"/>
    </row>
    <row r="172" spans="1:15" x14ac:dyDescent="0.3">
      <c r="A172" s="14"/>
      <c r="B172" s="14">
        <v>6407</v>
      </c>
      <c r="C172" s="14" t="s">
        <v>67</v>
      </c>
      <c r="D172" s="15"/>
      <c r="E172" s="25"/>
      <c r="F172" s="16"/>
      <c r="G172" s="38">
        <f>SUM(G170:G171)</f>
        <v>259709.24999999994</v>
      </c>
      <c r="H172" s="38">
        <f t="shared" ref="H172" si="72">SUM(H170:H171)</f>
        <v>291135.30000000005</v>
      </c>
      <c r="I172" s="38">
        <f t="shared" ref="I172" si="73">SUM(I170:I171)</f>
        <v>550844.55000000005</v>
      </c>
      <c r="J172" s="38">
        <v>259709.24999999994</v>
      </c>
      <c r="K172" s="38">
        <v>291135.29999999993</v>
      </c>
      <c r="L172" s="38">
        <v>550844.54999999981</v>
      </c>
      <c r="M172" s="34">
        <f>G172-J172</f>
        <v>0</v>
      </c>
      <c r="N172" s="34">
        <f>H172-K172</f>
        <v>0</v>
      </c>
      <c r="O172" s="34">
        <f>I172-L172</f>
        <v>0</v>
      </c>
    </row>
    <row r="173" spans="1:15" x14ac:dyDescent="0.3">
      <c r="A173" s="14"/>
      <c r="B173" s="14"/>
      <c r="C173" s="14"/>
      <c r="D173" s="15"/>
      <c r="E173" s="25"/>
      <c r="F173" s="16"/>
      <c r="G173" s="17"/>
      <c r="H173" s="17"/>
      <c r="I173" s="18"/>
      <c r="J173" s="17"/>
      <c r="K173" s="17"/>
      <c r="L173" s="18"/>
    </row>
    <row r="174" spans="1:15" x14ac:dyDescent="0.3">
      <c r="A174" s="14">
        <v>41</v>
      </c>
      <c r="B174" s="14">
        <v>6415</v>
      </c>
      <c r="C174" s="14" t="s">
        <v>15</v>
      </c>
      <c r="D174" s="15" t="s">
        <v>57</v>
      </c>
      <c r="E174" s="15" t="s">
        <v>64</v>
      </c>
      <c r="F174" s="16" t="s">
        <v>17</v>
      </c>
      <c r="G174" s="17">
        <v>11122.500000000004</v>
      </c>
      <c r="H174" s="17">
        <v>13610.790000000006</v>
      </c>
      <c r="I174" s="18">
        <v>24733.290000000008</v>
      </c>
      <c r="J174" s="17"/>
      <c r="K174" s="17"/>
      <c r="L174" s="18"/>
    </row>
    <row r="175" spans="1:15" ht="28.8" x14ac:dyDescent="0.3">
      <c r="A175" s="19"/>
      <c r="B175" s="19"/>
      <c r="C175" s="19"/>
      <c r="D175" s="20"/>
      <c r="E175" s="42" t="s">
        <v>88</v>
      </c>
      <c r="F175" s="21"/>
      <c r="G175" s="22">
        <v>10646.529999999992</v>
      </c>
      <c r="H175" s="22">
        <v>10646.519999999991</v>
      </c>
      <c r="I175" s="23">
        <v>21293.049999999981</v>
      </c>
      <c r="J175" s="22"/>
      <c r="K175" s="22"/>
      <c r="L175" s="23"/>
    </row>
    <row r="176" spans="1:15" x14ac:dyDescent="0.3">
      <c r="A176" s="14"/>
      <c r="B176" s="14">
        <v>6415</v>
      </c>
      <c r="C176" s="14" t="s">
        <v>67</v>
      </c>
      <c r="D176" s="15"/>
      <c r="E176" s="25"/>
      <c r="F176" s="16"/>
      <c r="G176" s="38">
        <f>SUM(G174:G175)</f>
        <v>21769.029999999995</v>
      </c>
      <c r="H176" s="38">
        <f t="shared" ref="H176" si="74">SUM(H174:H175)</f>
        <v>24257.309999999998</v>
      </c>
      <c r="I176" s="38">
        <f t="shared" ref="I176" si="75">SUM(I174:I175)</f>
        <v>46026.339999999989</v>
      </c>
      <c r="J176" s="38">
        <v>21769.030000000002</v>
      </c>
      <c r="K176" s="38">
        <v>24257.309999999998</v>
      </c>
      <c r="L176" s="38">
        <v>46026.34</v>
      </c>
      <c r="M176" s="34">
        <f>G176-J176</f>
        <v>0</v>
      </c>
      <c r="N176" s="34">
        <f>H176-K176</f>
        <v>0</v>
      </c>
      <c r="O176" s="34">
        <f>I176-L176</f>
        <v>0</v>
      </c>
    </row>
    <row r="177" spans="1:15" x14ac:dyDescent="0.3">
      <c r="A177" s="14"/>
      <c r="B177" s="14"/>
      <c r="C177" s="14"/>
      <c r="D177" s="15"/>
      <c r="E177" s="25"/>
      <c r="F177" s="16"/>
      <c r="G177" s="17"/>
      <c r="H177" s="17"/>
      <c r="I177" s="18"/>
      <c r="J177" s="17"/>
      <c r="K177" s="17"/>
      <c r="L177" s="18"/>
    </row>
    <row r="178" spans="1:15" x14ac:dyDescent="0.3">
      <c r="A178" s="14">
        <v>42</v>
      </c>
      <c r="B178" s="14">
        <v>6416</v>
      </c>
      <c r="C178" s="14" t="s">
        <v>15</v>
      </c>
      <c r="D178" s="15" t="s">
        <v>58</v>
      </c>
      <c r="E178" s="15" t="s">
        <v>64</v>
      </c>
      <c r="F178" s="16" t="s">
        <v>17</v>
      </c>
      <c r="G178" s="17">
        <v>1987.4199999999996</v>
      </c>
      <c r="H178" s="17">
        <v>738.45999999999992</v>
      </c>
      <c r="I178" s="18">
        <v>2725.8799999999997</v>
      </c>
      <c r="J178" s="17"/>
      <c r="K178" s="17"/>
      <c r="L178" s="18"/>
    </row>
    <row r="179" spans="1:15" x14ac:dyDescent="0.3">
      <c r="A179" s="14"/>
      <c r="B179" s="14"/>
      <c r="C179" s="14"/>
      <c r="D179" s="15"/>
      <c r="E179" s="25" t="s">
        <v>76</v>
      </c>
      <c r="F179" s="16"/>
      <c r="G179" s="17">
        <v>-25.62</v>
      </c>
      <c r="H179" s="17"/>
      <c r="I179" s="18"/>
      <c r="J179" s="17"/>
      <c r="K179" s="17"/>
      <c r="L179" s="18"/>
    </row>
    <row r="180" spans="1:15" x14ac:dyDescent="0.3">
      <c r="A180" s="19"/>
      <c r="B180" s="19"/>
      <c r="C180" s="19"/>
      <c r="D180" s="20"/>
      <c r="E180" s="26" t="s">
        <v>75</v>
      </c>
      <c r="F180" s="21"/>
      <c r="G180" s="22">
        <v>-17.46</v>
      </c>
      <c r="H180" s="22">
        <v>0</v>
      </c>
      <c r="I180" s="23">
        <v>-43.0799999999997</v>
      </c>
      <c r="J180" s="22"/>
      <c r="K180" s="22"/>
      <c r="L180" s="23"/>
    </row>
    <row r="181" spans="1:15" x14ac:dyDescent="0.3">
      <c r="A181" s="14"/>
      <c r="B181" s="14">
        <v>6416</v>
      </c>
      <c r="C181" s="14" t="s">
        <v>67</v>
      </c>
      <c r="D181" s="15"/>
      <c r="E181" s="25"/>
      <c r="F181" s="16"/>
      <c r="G181" s="38">
        <f>SUM(G178:G180)</f>
        <v>1944.3399999999997</v>
      </c>
      <c r="H181" s="38">
        <f t="shared" ref="H181" si="76">SUM(H178:H180)</f>
        <v>738.45999999999992</v>
      </c>
      <c r="I181" s="38">
        <f t="shared" ref="I181" si="77">SUM(I178:I180)</f>
        <v>2682.8</v>
      </c>
      <c r="J181" s="38">
        <v>1944.3400000000001</v>
      </c>
      <c r="K181" s="38">
        <v>738.46</v>
      </c>
      <c r="L181" s="38">
        <v>2682.8</v>
      </c>
      <c r="M181" s="34">
        <f>G181-J181</f>
        <v>0</v>
      </c>
      <c r="N181" s="34">
        <f>H181-K181</f>
        <v>0</v>
      </c>
      <c r="O181" s="34">
        <f>I181-L181</f>
        <v>0</v>
      </c>
    </row>
    <row r="182" spans="1:15" x14ac:dyDescent="0.3">
      <c r="A182" s="14"/>
      <c r="B182" s="14"/>
      <c r="C182" s="14"/>
      <c r="D182" s="15"/>
      <c r="E182" s="25"/>
      <c r="F182" s="16"/>
      <c r="G182" s="17"/>
      <c r="H182" s="17"/>
      <c r="I182" s="18"/>
      <c r="J182" s="17"/>
      <c r="K182" s="17"/>
      <c r="L182" s="18"/>
    </row>
    <row r="183" spans="1:15" x14ac:dyDescent="0.3">
      <c r="A183" s="14">
        <v>43</v>
      </c>
      <c r="B183" s="14">
        <v>6452</v>
      </c>
      <c r="C183" s="14" t="s">
        <v>15</v>
      </c>
      <c r="D183" s="15" t="s">
        <v>59</v>
      </c>
      <c r="E183" s="15" t="s">
        <v>64</v>
      </c>
      <c r="F183" s="16" t="s">
        <v>17</v>
      </c>
      <c r="G183" s="17">
        <v>22862.320000000003</v>
      </c>
      <c r="H183" s="17">
        <v>30067.780000000002</v>
      </c>
      <c r="I183" s="18">
        <v>52930.100000000006</v>
      </c>
      <c r="J183" s="17"/>
      <c r="K183" s="17"/>
      <c r="L183" s="18"/>
    </row>
    <row r="184" spans="1:15" ht="28.8" x14ac:dyDescent="0.3">
      <c r="A184" s="19"/>
      <c r="B184" s="19"/>
      <c r="C184" s="19"/>
      <c r="D184" s="20"/>
      <c r="E184" s="42" t="s">
        <v>89</v>
      </c>
      <c r="F184" s="21"/>
      <c r="G184" s="22">
        <v>59.999999999996362</v>
      </c>
      <c r="H184" s="22">
        <v>0</v>
      </c>
      <c r="I184" s="23">
        <v>59.999999999996362</v>
      </c>
      <c r="J184" s="22"/>
      <c r="K184" s="22"/>
      <c r="L184" s="23"/>
    </row>
    <row r="185" spans="1:15" x14ac:dyDescent="0.3">
      <c r="A185" s="14"/>
      <c r="B185" s="14">
        <v>6452</v>
      </c>
      <c r="C185" s="14" t="s">
        <v>67</v>
      </c>
      <c r="D185" s="15"/>
      <c r="E185" s="25"/>
      <c r="F185" s="16"/>
      <c r="G185" s="38">
        <f>SUM(G183:G184)</f>
        <v>22922.32</v>
      </c>
      <c r="H185" s="38">
        <f t="shared" ref="H185" si="78">SUM(H183:H184)</f>
        <v>30067.780000000002</v>
      </c>
      <c r="I185" s="38">
        <f t="shared" ref="I185" si="79">SUM(I183:I184)</f>
        <v>52990.100000000006</v>
      </c>
      <c r="J185" s="38">
        <v>22922.32</v>
      </c>
      <c r="K185" s="38">
        <v>30067.78</v>
      </c>
      <c r="L185" s="38">
        <v>52990.1</v>
      </c>
      <c r="M185" s="34">
        <f>G185-J185</f>
        <v>0</v>
      </c>
      <c r="N185" s="34">
        <f>H185-K185</f>
        <v>0</v>
      </c>
      <c r="O185" s="34">
        <f>I185-L185</f>
        <v>0</v>
      </c>
    </row>
    <row r="186" spans="1:15" x14ac:dyDescent="0.3">
      <c r="A186" s="14"/>
      <c r="B186" s="14"/>
      <c r="C186" s="14"/>
      <c r="D186" s="15"/>
      <c r="E186" s="25"/>
      <c r="F186" s="16"/>
      <c r="G186" s="17"/>
      <c r="H186" s="17"/>
      <c r="I186" s="18"/>
      <c r="J186" s="17"/>
      <c r="K186" s="17"/>
      <c r="L186" s="18"/>
    </row>
    <row r="187" spans="1:15" x14ac:dyDescent="0.3">
      <c r="A187" s="14">
        <v>44</v>
      </c>
      <c r="B187" s="14">
        <v>6520</v>
      </c>
      <c r="C187" s="14" t="s">
        <v>15</v>
      </c>
      <c r="D187" s="15" t="s">
        <v>60</v>
      </c>
      <c r="E187" s="15" t="s">
        <v>64</v>
      </c>
      <c r="F187" s="16" t="s">
        <v>17</v>
      </c>
      <c r="G187" s="17">
        <v>860.5</v>
      </c>
      <c r="H187" s="17">
        <v>511.5</v>
      </c>
      <c r="I187" s="18">
        <v>1372</v>
      </c>
      <c r="J187" s="17"/>
      <c r="K187" s="17"/>
      <c r="L187" s="18"/>
    </row>
    <row r="188" spans="1:15" ht="28.8" x14ac:dyDescent="0.3">
      <c r="A188" s="19"/>
      <c r="B188" s="19"/>
      <c r="C188" s="19"/>
      <c r="D188" s="20"/>
      <c r="E188" s="42" t="s">
        <v>90</v>
      </c>
      <c r="F188" s="21"/>
      <c r="G188" s="22">
        <v>100</v>
      </c>
      <c r="H188" s="22">
        <v>100</v>
      </c>
      <c r="I188" s="23">
        <v>200</v>
      </c>
      <c r="J188" s="22"/>
      <c r="K188" s="22"/>
      <c r="L188" s="23"/>
    </row>
    <row r="189" spans="1:15" x14ac:dyDescent="0.3">
      <c r="A189" s="14"/>
      <c r="B189" s="14">
        <v>6520</v>
      </c>
      <c r="C189" s="14" t="s">
        <v>67</v>
      </c>
      <c r="D189" s="15"/>
      <c r="E189" s="25"/>
      <c r="F189" s="16"/>
      <c r="G189" s="38">
        <f>SUM(G187:G188)</f>
        <v>960.5</v>
      </c>
      <c r="H189" s="38">
        <f t="shared" ref="H189" si="80">SUM(H187:H188)</f>
        <v>611.5</v>
      </c>
      <c r="I189" s="38">
        <f t="shared" ref="I189" si="81">SUM(I187:I188)</f>
        <v>1572</v>
      </c>
      <c r="J189" s="38">
        <v>960.5</v>
      </c>
      <c r="K189" s="38">
        <v>611.5</v>
      </c>
      <c r="L189" s="38">
        <v>1572</v>
      </c>
      <c r="M189" s="34">
        <f>G189-J189</f>
        <v>0</v>
      </c>
      <c r="N189" s="34">
        <f>H189-K189</f>
        <v>0</v>
      </c>
      <c r="O189" s="34">
        <f>I189-L189</f>
        <v>0</v>
      </c>
    </row>
    <row r="190" spans="1:15" x14ac:dyDescent="0.3">
      <c r="A190" s="14"/>
      <c r="B190" s="14"/>
      <c r="C190" s="14"/>
      <c r="D190" s="15"/>
      <c r="E190" s="25"/>
      <c r="F190" s="16"/>
      <c r="G190" s="17"/>
      <c r="H190" s="17"/>
      <c r="I190" s="18"/>
      <c r="J190" s="17"/>
      <c r="K190" s="17"/>
      <c r="L190" s="18"/>
    </row>
    <row r="191" spans="1:15" x14ac:dyDescent="0.3">
      <c r="A191" s="14">
        <v>45</v>
      </c>
      <c r="B191" s="14">
        <v>6852</v>
      </c>
      <c r="C191" s="14" t="s">
        <v>15</v>
      </c>
      <c r="D191" s="15" t="s">
        <v>61</v>
      </c>
      <c r="E191" s="15" t="s">
        <v>64</v>
      </c>
      <c r="F191" s="16" t="s">
        <v>17</v>
      </c>
      <c r="G191" s="17">
        <v>0</v>
      </c>
      <c r="H191" s="17">
        <v>13707.009999999998</v>
      </c>
      <c r="I191" s="18">
        <v>13707.009999999998</v>
      </c>
      <c r="J191" s="17"/>
      <c r="K191" s="17"/>
      <c r="L191" s="18"/>
    </row>
    <row r="192" spans="1:15" x14ac:dyDescent="0.3">
      <c r="A192" s="19"/>
      <c r="B192" s="19"/>
      <c r="C192" s="19"/>
      <c r="D192" s="20"/>
      <c r="E192" s="26" t="s">
        <v>70</v>
      </c>
      <c r="F192" s="21"/>
      <c r="G192" s="22">
        <v>0</v>
      </c>
      <c r="H192" s="22">
        <v>0</v>
      </c>
      <c r="I192" s="23">
        <v>0</v>
      </c>
      <c r="J192" s="22"/>
      <c r="K192" s="22"/>
      <c r="L192" s="23"/>
    </row>
    <row r="193" spans="1:15" x14ac:dyDescent="0.3">
      <c r="A193" s="14"/>
      <c r="B193" s="14">
        <v>6852</v>
      </c>
      <c r="C193" s="14" t="s">
        <v>67</v>
      </c>
      <c r="D193" s="15"/>
      <c r="E193" s="25"/>
      <c r="F193" s="16"/>
      <c r="G193" s="38">
        <f>SUM(G191:G192)</f>
        <v>0</v>
      </c>
      <c r="H193" s="38">
        <f t="shared" ref="H193" si="82">SUM(H191:H192)</f>
        <v>13707.009999999998</v>
      </c>
      <c r="I193" s="38">
        <f t="shared" ref="I193" si="83">SUM(I191:I192)</f>
        <v>13707.009999999998</v>
      </c>
      <c r="J193" s="38">
        <v>0</v>
      </c>
      <c r="K193" s="38">
        <v>13707.009999999998</v>
      </c>
      <c r="L193" s="38">
        <v>13707.009999999998</v>
      </c>
      <c r="M193" s="34">
        <f>G193-J193</f>
        <v>0</v>
      </c>
      <c r="N193" s="34">
        <f>H193-K193</f>
        <v>0</v>
      </c>
      <c r="O193" s="34">
        <f>I193-L193</f>
        <v>0</v>
      </c>
    </row>
    <row r="194" spans="1:15" x14ac:dyDescent="0.3">
      <c r="A194" s="14"/>
      <c r="B194" s="14"/>
      <c r="C194" s="14"/>
      <c r="D194" s="15"/>
      <c r="E194" s="15"/>
      <c r="F194" s="16"/>
      <c r="G194" s="17"/>
      <c r="H194" s="17"/>
      <c r="I194" s="18"/>
      <c r="J194" s="17"/>
      <c r="K194" s="17"/>
      <c r="L194" s="18"/>
    </row>
    <row r="195" spans="1:15" x14ac:dyDescent="0.3">
      <c r="A195" s="14">
        <v>46</v>
      </c>
      <c r="B195" s="32" t="s">
        <v>66</v>
      </c>
      <c r="C195" s="28"/>
      <c r="D195" s="31"/>
      <c r="E195" s="15" t="s">
        <v>64</v>
      </c>
      <c r="F195" s="16" t="s">
        <v>17</v>
      </c>
      <c r="G195" s="33">
        <f>G8+G12+G16+G20+G24+G28+G32+G36+G40+G44+G48+G52+G56+G60+G64+G69+G73+G78+G82+G86+G90+G94+G98+G102+G106+G110+G115+G120+G124+G129+G133+G137+G141+G145+G149+G153+G158+G162+G166+G170+G174+G178+G183+G187+G191</f>
        <v>8182065.7599999988</v>
      </c>
      <c r="H195" s="33">
        <f>H8+H12+H16+H20+H24+H28+H32+H36+H40+H44+H48+H52+H56+H60+H64+H69+H73+H78+H82+H86+H90+H94+H98+H102+H106+H110+H115+H120+H124+H129+H133+H137+H141+H145+H149+H153+H158+H162+H166+H170+H174+H178+H183+H187+H191</f>
        <v>12849847.280000001</v>
      </c>
      <c r="I195" s="33">
        <f>I8+I12+I16+I20+I24+I28+I32+I36+I40+I44+I48+I52+I56+I60+I64+I69+I73+I78+I82+I86+I90+I94+I98+I102+I106+I110+I115+I120+I124+I129+I133+I137+I141+I145+I149+I153+I158+I162+I166+I170+I174+I178+I183+I187+I191</f>
        <v>21031913.040000003</v>
      </c>
      <c r="J195" s="33"/>
      <c r="K195" s="33"/>
      <c r="L195" s="33"/>
    </row>
    <row r="196" spans="1:15" x14ac:dyDescent="0.3">
      <c r="A196" s="29"/>
      <c r="B196" s="19" t="s">
        <v>66</v>
      </c>
      <c r="C196" s="20"/>
      <c r="D196" s="20"/>
      <c r="E196" s="26" t="s">
        <v>70</v>
      </c>
      <c r="F196" s="20"/>
      <c r="G196" s="22">
        <f>G9+G13+G17+G21+G25+G29+G33+G37+G41+G45+G49+G53+G57+G61+G66+G70+G75+G79+G83+G87+G91+G95+G99+G103+G107+G112+G117+G121+G126+G130+G134+G138+G142+G146+G150+G155+G159+G163+G167+G171+G175+G180+G184+G188+G192</f>
        <v>-118539.60000000002</v>
      </c>
      <c r="H196" s="22">
        <f>H9+H13+H17+H21+H25+H29+H33+H37+H41+H45+H49+H53+H57+H61+H66+H70+H75+H79+H83+H87+H91+H95+H99+H103+H107+H112+H117+H121+H126+H130+H134+H138+H142+H146+H150+H155+H159+H163+H167+H171+H175+H180+H184+H188+H192</f>
        <v>-164830.12999999992</v>
      </c>
      <c r="I196" s="22">
        <f>I9+I13+I17+I21+I25+I29+I33+I37+I41+I45+I49+I53+I57+I61+I66+I70+I75+I79+I83+I87+I91+I95+I99+I103+I107+I112+I117+I121+I126+I130+I134+I138+I142+I146+I150+I155+I159+I163+I167+I171+I175+I180+I184+I188+I192</f>
        <v>-283395.34999999998</v>
      </c>
      <c r="J196" s="22"/>
      <c r="K196" s="22"/>
      <c r="L196" s="22"/>
    </row>
    <row r="197" spans="1:15" x14ac:dyDescent="0.3">
      <c r="B197" s="30" t="s">
        <v>65</v>
      </c>
      <c r="G197" s="17">
        <f>SUM(G195:G196)</f>
        <v>8063526.1599999992</v>
      </c>
      <c r="H197" s="17">
        <f t="shared" ref="H197" si="84">SUM(H195:H196)</f>
        <v>12685017.15</v>
      </c>
      <c r="I197" s="17">
        <f t="shared" ref="I197" si="85">SUM(I195:I196)</f>
        <v>20748517.690000001</v>
      </c>
      <c r="J197" s="2"/>
      <c r="K197" s="2"/>
      <c r="L197" s="2"/>
    </row>
  </sheetData>
  <mergeCells count="5">
    <mergeCell ref="G6:I6"/>
    <mergeCell ref="J6:L6"/>
    <mergeCell ref="J4:L4"/>
    <mergeCell ref="G4:I4"/>
    <mergeCell ref="A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Austin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Floyd, Songli</cp:lastModifiedBy>
  <dcterms:created xsi:type="dcterms:W3CDTF">2019-09-04T20:08:55Z</dcterms:created>
  <dcterms:modified xsi:type="dcterms:W3CDTF">2019-09-10T20:24:07Z</dcterms:modified>
</cp:coreProperties>
</file>